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2760" yWindow="32760" windowWidth="15330" windowHeight="8925"/>
  </bookViews>
  <sheets>
    <sheet name="CASH FLOW in lakhs" sheetId="68" r:id="rId1"/>
    <sheet name="CASH FLOW" sheetId="14" r:id="rId2"/>
    <sheet name="Ratios" sheetId="82" r:id="rId3"/>
    <sheet name="Balance Sheet" sheetId="1" r:id="rId4"/>
    <sheet name="BS-Notes" sheetId="2" r:id="rId5"/>
    <sheet name="BS-Sub.Notes" sheetId="9" r:id="rId6"/>
    <sheet name="BS-Sub.Notes in Lakhs" sheetId="70" r:id="rId7"/>
    <sheet name="P&amp;L Account" sheetId="3" r:id="rId8"/>
    <sheet name="P &amp; L - Notes" sheetId="4" r:id="rId9"/>
    <sheet name="Fixed Assets" sheetId="6" state="hidden" r:id="rId10"/>
    <sheet name="PL-Sub.Notes " sheetId="75" r:id="rId11"/>
    <sheet name="PL-Sub.Notesin Lakhs" sheetId="10" r:id="rId12"/>
    <sheet name="FA - in lakhs" sheetId="67" r:id="rId13"/>
    <sheet name="FA" sheetId="24" r:id="rId14"/>
    <sheet name="FA Schedule" sheetId="65" r:id="rId15"/>
    <sheet name="FA Schedule in Lakhs" sheetId="81" r:id="rId16"/>
    <sheet name="STOCK-08.12.16" sheetId="33" state="hidden" r:id="rId17"/>
  </sheets>
  <externalReferences>
    <externalReference r:id="rId18"/>
  </externalReferences>
  <definedNames>
    <definedName name="_Order1" hidden="1">255</definedName>
    <definedName name="_VE71" localSheetId="6">'[1]Sub-Notes-PL'!#REF!</definedName>
    <definedName name="_VE71" localSheetId="0">'[1]Sub-Notes-PL'!#REF!</definedName>
    <definedName name="_VE71" localSheetId="12">'[1]Sub-Notes-PL'!#REF!</definedName>
    <definedName name="_VE71" localSheetId="14">'[1]Sub-Notes-PL'!#REF!</definedName>
    <definedName name="_VE71" localSheetId="15">'[1]Sub-Notes-PL'!#REF!</definedName>
    <definedName name="_VE71" localSheetId="10">'[1]Sub-Notes-PL'!#REF!</definedName>
    <definedName name="_VE71">'[1]Sub-Notes-PL'!#REF!</definedName>
    <definedName name="MURARILAL_R._GUPTA">#REF!</definedName>
    <definedName name="_xlnm.Print_Area" localSheetId="3">'Balance Sheet'!$A$1:$F$57</definedName>
    <definedName name="_xlnm.Print_Area" localSheetId="4">'BS-Notes'!$A$311:$F$377</definedName>
    <definedName name="_xlnm.Print_Area" localSheetId="5">'BS-Sub.Notes'!$A$583:$E$635</definedName>
    <definedName name="_xlnm.Print_Area" localSheetId="6">'BS-Sub.Notes in Lakhs'!$A$578:$E$630</definedName>
    <definedName name="_xlnm.Print_Area" localSheetId="1">'CASH FLOW'!$A$1:$E$48</definedName>
    <definedName name="_xlnm.Print_Area" localSheetId="0">'CASH FLOW in lakhs'!$A$1:$E$61</definedName>
    <definedName name="_xlnm.Print_Area" localSheetId="13">FA!$A$2:$L$47</definedName>
    <definedName name="_xlnm.Print_Area" localSheetId="12">'FA - in lakhs'!$A$52:$G$79</definedName>
    <definedName name="_xlnm.Print_Area" localSheetId="14">'FA Schedule'!$A$1:$M$97</definedName>
    <definedName name="_xlnm.Print_Area" localSheetId="15">'FA Schedule in Lakhs'!$A$100:$M$174</definedName>
    <definedName name="_xlnm.Print_Area" localSheetId="8">'P &amp; L - Notes'!$A$79:$F$97</definedName>
    <definedName name="_xlnm.Print_Area" localSheetId="7">'P&amp;L Account'!$A$1:$F$50</definedName>
    <definedName name="_xlnm.Print_Area" localSheetId="10">'PL-Sub.Notes '!$A$216:$E$311</definedName>
    <definedName name="_xlnm.Print_Area" localSheetId="11">'PL-Sub.Notesin Lakhs'!$A$218:$E$259,'PL-Sub.Notesin Lakhs'!$A$261:$E$315</definedName>
    <definedName name="_xlnm.Print_Area" localSheetId="2">Ratios!$H$1:$M$67</definedName>
    <definedName name="_xlnm.Print_Area" localSheetId="16">'STOCK-08.12.16'!$A$1:$E$37</definedName>
  </definedNames>
  <calcPr calcId="124519"/>
</workbook>
</file>

<file path=xl/calcChain.xml><?xml version="1.0" encoding="utf-8"?>
<calcChain xmlns="http://schemas.openxmlformats.org/spreadsheetml/2006/main">
  <c r="F359" i="70"/>
  <c r="G359" s="1"/>
  <c r="H124" i="2" l="1"/>
  <c r="C16" i="3" l="1"/>
  <c r="D40" i="70"/>
  <c r="C40"/>
  <c r="D36"/>
  <c r="D42" s="1"/>
  <c r="C36"/>
  <c r="C130" i="2"/>
  <c r="C128"/>
  <c r="D42" i="9"/>
  <c r="C42"/>
  <c r="E40"/>
  <c r="E36"/>
  <c r="E69" i="65"/>
  <c r="M97" i="81"/>
  <c r="K97"/>
  <c r="J97"/>
  <c r="I97"/>
  <c r="H97"/>
  <c r="F97"/>
  <c r="D97"/>
  <c r="N87"/>
  <c r="J79"/>
  <c r="I79"/>
  <c r="H79"/>
  <c r="F79"/>
  <c r="D79"/>
  <c r="J78"/>
  <c r="I78"/>
  <c r="H78"/>
  <c r="K78" s="1"/>
  <c r="F78"/>
  <c r="D78"/>
  <c r="M77"/>
  <c r="J77"/>
  <c r="I77"/>
  <c r="H77"/>
  <c r="F77"/>
  <c r="E77"/>
  <c r="D77"/>
  <c r="G77" s="1"/>
  <c r="J76"/>
  <c r="K76" s="1"/>
  <c r="I76"/>
  <c r="H76"/>
  <c r="F76"/>
  <c r="E76"/>
  <c r="D76"/>
  <c r="M76" s="1"/>
  <c r="J75"/>
  <c r="I75"/>
  <c r="H75"/>
  <c r="K75" s="1"/>
  <c r="F75"/>
  <c r="E75"/>
  <c r="D75"/>
  <c r="G75" s="1"/>
  <c r="L75" s="1"/>
  <c r="J74"/>
  <c r="I74"/>
  <c r="H74"/>
  <c r="K74" s="1"/>
  <c r="G74"/>
  <c r="F74"/>
  <c r="E74"/>
  <c r="D74"/>
  <c r="M74" s="1"/>
  <c r="J67"/>
  <c r="I67"/>
  <c r="H67"/>
  <c r="F67"/>
  <c r="D67"/>
  <c r="J66"/>
  <c r="I66"/>
  <c r="H66"/>
  <c r="F66"/>
  <c r="D66"/>
  <c r="J65"/>
  <c r="I65"/>
  <c r="H65"/>
  <c r="F65"/>
  <c r="E65"/>
  <c r="D65"/>
  <c r="J64"/>
  <c r="I64"/>
  <c r="K64" s="1"/>
  <c r="H64"/>
  <c r="F64"/>
  <c r="D64"/>
  <c r="J63"/>
  <c r="I63"/>
  <c r="H63"/>
  <c r="M63" s="1"/>
  <c r="F63"/>
  <c r="G63" s="1"/>
  <c r="E63"/>
  <c r="D63"/>
  <c r="J62"/>
  <c r="I62"/>
  <c r="H62"/>
  <c r="F62"/>
  <c r="E62"/>
  <c r="D62"/>
  <c r="J61"/>
  <c r="I61"/>
  <c r="H61"/>
  <c r="F61"/>
  <c r="E61"/>
  <c r="D61"/>
  <c r="J60"/>
  <c r="I60"/>
  <c r="H60"/>
  <c r="F60"/>
  <c r="D60"/>
  <c r="J59"/>
  <c r="I59"/>
  <c r="H59"/>
  <c r="F59"/>
  <c r="D59"/>
  <c r="J58"/>
  <c r="I58"/>
  <c r="H58"/>
  <c r="F58"/>
  <c r="E58"/>
  <c r="D58"/>
  <c r="J57"/>
  <c r="I57"/>
  <c r="K57" s="1"/>
  <c r="H57"/>
  <c r="F57"/>
  <c r="E57"/>
  <c r="D57"/>
  <c r="J56"/>
  <c r="I56"/>
  <c r="H56"/>
  <c r="F56"/>
  <c r="E56"/>
  <c r="D56"/>
  <c r="J55"/>
  <c r="I55"/>
  <c r="H55"/>
  <c r="F55"/>
  <c r="E55"/>
  <c r="D55"/>
  <c r="J54"/>
  <c r="I54"/>
  <c r="H54"/>
  <c r="F54"/>
  <c r="D54"/>
  <c r="J53"/>
  <c r="I53"/>
  <c r="H53"/>
  <c r="F53"/>
  <c r="E53"/>
  <c r="D53"/>
  <c r="J46"/>
  <c r="I46"/>
  <c r="H46"/>
  <c r="F46"/>
  <c r="E46"/>
  <c r="D46"/>
  <c r="J45"/>
  <c r="I45"/>
  <c r="H45"/>
  <c r="F45"/>
  <c r="E45"/>
  <c r="D45"/>
  <c r="J44"/>
  <c r="I44"/>
  <c r="H44"/>
  <c r="F44"/>
  <c r="D44"/>
  <c r="J43"/>
  <c r="I43"/>
  <c r="H43"/>
  <c r="F43"/>
  <c r="D43"/>
  <c r="J42"/>
  <c r="I42"/>
  <c r="H42"/>
  <c r="F42"/>
  <c r="E42"/>
  <c r="D42"/>
  <c r="J41"/>
  <c r="I41"/>
  <c r="H41"/>
  <c r="F41"/>
  <c r="E41"/>
  <c r="D41"/>
  <c r="J40"/>
  <c r="I40"/>
  <c r="H40"/>
  <c r="F40"/>
  <c r="E40"/>
  <c r="D40"/>
  <c r="M33"/>
  <c r="L33"/>
  <c r="K33"/>
  <c r="J33"/>
  <c r="I33"/>
  <c r="H33"/>
  <c r="G33"/>
  <c r="F33"/>
  <c r="E33"/>
  <c r="D33"/>
  <c r="N35"/>
  <c r="N29"/>
  <c r="M27"/>
  <c r="L27"/>
  <c r="K27"/>
  <c r="J27"/>
  <c r="I27"/>
  <c r="H27"/>
  <c r="G27"/>
  <c r="F27"/>
  <c r="E27"/>
  <c r="D27"/>
  <c r="M26"/>
  <c r="L26"/>
  <c r="K26"/>
  <c r="J26"/>
  <c r="I26"/>
  <c r="H26"/>
  <c r="G26"/>
  <c r="F26"/>
  <c r="E26"/>
  <c r="D26"/>
  <c r="N16"/>
  <c r="D313" i="10"/>
  <c r="D312"/>
  <c r="D311"/>
  <c r="D310"/>
  <c r="D309"/>
  <c r="D308"/>
  <c r="D307"/>
  <c r="D306"/>
  <c r="D305"/>
  <c r="D304"/>
  <c r="D303"/>
  <c r="D302"/>
  <c r="D301"/>
  <c r="D300"/>
  <c r="D299"/>
  <c r="D298"/>
  <c r="D297"/>
  <c r="D296"/>
  <c r="D295"/>
  <c r="D294"/>
  <c r="D293"/>
  <c r="D292"/>
  <c r="D291"/>
  <c r="D290"/>
  <c r="D289"/>
  <c r="D288"/>
  <c r="D287"/>
  <c r="D286"/>
  <c r="D285"/>
  <c r="D284"/>
  <c r="D283"/>
  <c r="D282"/>
  <c r="D281"/>
  <c r="D280"/>
  <c r="D279"/>
  <c r="D278"/>
  <c r="D277"/>
  <c r="D276"/>
  <c r="D275"/>
  <c r="D274"/>
  <c r="D273"/>
  <c r="D272"/>
  <c r="D271"/>
  <c r="D270"/>
  <c r="D269"/>
  <c r="D268"/>
  <c r="D267"/>
  <c r="D266"/>
  <c r="D265"/>
  <c r="D264"/>
  <c r="D263"/>
  <c r="C313"/>
  <c r="C312"/>
  <c r="C311"/>
  <c r="C310"/>
  <c r="C309"/>
  <c r="C308"/>
  <c r="C307"/>
  <c r="C306"/>
  <c r="C305"/>
  <c r="C304"/>
  <c r="C303"/>
  <c r="C302"/>
  <c r="C301"/>
  <c r="C300"/>
  <c r="C299"/>
  <c r="C298"/>
  <c r="C297"/>
  <c r="C296"/>
  <c r="C295"/>
  <c r="C294"/>
  <c r="C293"/>
  <c r="C292"/>
  <c r="C291"/>
  <c r="C290"/>
  <c r="C289"/>
  <c r="C288"/>
  <c r="C287"/>
  <c r="C286"/>
  <c r="C285"/>
  <c r="C284"/>
  <c r="C283"/>
  <c r="C282"/>
  <c r="C281"/>
  <c r="C280"/>
  <c r="C279"/>
  <c r="C278"/>
  <c r="C277"/>
  <c r="C276"/>
  <c r="C275"/>
  <c r="C274"/>
  <c r="C273"/>
  <c r="C272"/>
  <c r="C271"/>
  <c r="C270"/>
  <c r="C269"/>
  <c r="C268"/>
  <c r="C267"/>
  <c r="C266"/>
  <c r="C265"/>
  <c r="C264"/>
  <c r="C263"/>
  <c r="C258"/>
  <c r="E258" s="1"/>
  <c r="D257"/>
  <c r="C257"/>
  <c r="D254"/>
  <c r="C254"/>
  <c r="D253"/>
  <c r="C253"/>
  <c r="D250"/>
  <c r="C250"/>
  <c r="D247"/>
  <c r="C247"/>
  <c r="D246"/>
  <c r="C246"/>
  <c r="D243"/>
  <c r="C243"/>
  <c r="D240"/>
  <c r="C240"/>
  <c r="D239"/>
  <c r="C239"/>
  <c r="D236"/>
  <c r="C236"/>
  <c r="D233"/>
  <c r="C233"/>
  <c r="D230"/>
  <c r="C230"/>
  <c r="A264"/>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C214"/>
  <c r="D210"/>
  <c r="C210"/>
  <c r="D209"/>
  <c r="C209"/>
  <c r="D208"/>
  <c r="C208"/>
  <c r="A194"/>
  <c r="A195" s="1"/>
  <c r="A196" s="1"/>
  <c r="A197" s="1"/>
  <c r="A198" s="1"/>
  <c r="A199" s="1"/>
  <c r="A200" s="1"/>
  <c r="A201" s="1"/>
  <c r="A202" s="1"/>
  <c r="A203" s="1"/>
  <c r="A204" s="1"/>
  <c r="A205" s="1"/>
  <c r="A206" s="1"/>
  <c r="A207" s="1"/>
  <c r="A208" s="1"/>
  <c r="A209" s="1"/>
  <c r="A210" s="1"/>
  <c r="D207"/>
  <c r="C207"/>
  <c r="D206"/>
  <c r="C206"/>
  <c r="D205"/>
  <c r="C205"/>
  <c r="D204"/>
  <c r="C204"/>
  <c r="D203"/>
  <c r="C203"/>
  <c r="D202"/>
  <c r="C202"/>
  <c r="D201"/>
  <c r="C201"/>
  <c r="D200"/>
  <c r="C200"/>
  <c r="D199"/>
  <c r="C199"/>
  <c r="D198"/>
  <c r="C198"/>
  <c r="D197"/>
  <c r="C197"/>
  <c r="D196"/>
  <c r="C196"/>
  <c r="D195"/>
  <c r="C195"/>
  <c r="D194"/>
  <c r="C194"/>
  <c r="D193"/>
  <c r="C193"/>
  <c r="C189"/>
  <c r="D188"/>
  <c r="C188"/>
  <c r="C176"/>
  <c r="C175"/>
  <c r="D174"/>
  <c r="C174"/>
  <c r="D168"/>
  <c r="C168"/>
  <c r="D167"/>
  <c r="C167"/>
  <c r="D166"/>
  <c r="C166"/>
  <c r="D165"/>
  <c r="C165"/>
  <c r="C164"/>
  <c r="D161"/>
  <c r="C160"/>
  <c r="E160" s="1"/>
  <c r="C158"/>
  <c r="E158" s="1"/>
  <c r="C156"/>
  <c r="E156" s="1"/>
  <c r="C155"/>
  <c r="E155" s="1"/>
  <c r="C154"/>
  <c r="E154" s="1"/>
  <c r="C153"/>
  <c r="E153" s="1"/>
  <c r="C152"/>
  <c r="E152" s="1"/>
  <c r="C151"/>
  <c r="E151" s="1"/>
  <c r="C150"/>
  <c r="E150" s="1"/>
  <c r="C149"/>
  <c r="E149" s="1"/>
  <c r="C146"/>
  <c r="D131"/>
  <c r="C131"/>
  <c r="D130"/>
  <c r="D126"/>
  <c r="C126"/>
  <c r="D125"/>
  <c r="C125"/>
  <c r="D118"/>
  <c r="C118"/>
  <c r="D117"/>
  <c r="C117"/>
  <c r="D115"/>
  <c r="C115"/>
  <c r="D114"/>
  <c r="C114"/>
  <c r="D113"/>
  <c r="C113"/>
  <c r="D112"/>
  <c r="C112"/>
  <c r="D111"/>
  <c r="C111"/>
  <c r="D110"/>
  <c r="C110"/>
  <c r="D109"/>
  <c r="D107"/>
  <c r="C107"/>
  <c r="D106"/>
  <c r="C106"/>
  <c r="D105"/>
  <c r="C105"/>
  <c r="D104"/>
  <c r="C104"/>
  <c r="D103"/>
  <c r="C103"/>
  <c r="D102"/>
  <c r="C102"/>
  <c r="A103"/>
  <c r="A104" s="1"/>
  <c r="A105" s="1"/>
  <c r="A106" s="1"/>
  <c r="A107" s="1"/>
  <c r="A109" s="1"/>
  <c r="C88"/>
  <c r="D87"/>
  <c r="C87"/>
  <c r="D86"/>
  <c r="C86"/>
  <c r="D85"/>
  <c r="C85"/>
  <c r="D80"/>
  <c r="C80"/>
  <c r="D79"/>
  <c r="C79"/>
  <c r="D78"/>
  <c r="C78"/>
  <c r="D73"/>
  <c r="C73"/>
  <c r="D72"/>
  <c r="C72"/>
  <c r="D71"/>
  <c r="C71"/>
  <c r="D69"/>
  <c r="C69"/>
  <c r="D68"/>
  <c r="C68"/>
  <c r="D67"/>
  <c r="C67"/>
  <c r="D66"/>
  <c r="C66"/>
  <c r="D65"/>
  <c r="C65"/>
  <c r="C64"/>
  <c r="A72"/>
  <c r="A73" s="1"/>
  <c r="A65"/>
  <c r="A66" s="1"/>
  <c r="A67" s="1"/>
  <c r="A68" s="1"/>
  <c r="A69" s="1"/>
  <c r="C60"/>
  <c r="D46"/>
  <c r="D45"/>
  <c r="C45"/>
  <c r="D44"/>
  <c r="C44"/>
  <c r="C43"/>
  <c r="D42"/>
  <c r="C41"/>
  <c r="A42"/>
  <c r="A43" s="1"/>
  <c r="A44" s="1"/>
  <c r="A45" s="1"/>
  <c r="A46" s="1"/>
  <c r="C37"/>
  <c r="D36"/>
  <c r="C36"/>
  <c r="D35"/>
  <c r="C35"/>
  <c r="D34"/>
  <c r="C34"/>
  <c r="D25"/>
  <c r="C25"/>
  <c r="D24"/>
  <c r="C24"/>
  <c r="D20"/>
  <c r="C20"/>
  <c r="D19"/>
  <c r="C19"/>
  <c r="D15"/>
  <c r="C15"/>
  <c r="D14"/>
  <c r="C14"/>
  <c r="D13"/>
  <c r="C13"/>
  <c r="D12"/>
  <c r="C12"/>
  <c r="D11"/>
  <c r="C11"/>
  <c r="D10"/>
  <c r="C10"/>
  <c r="C9"/>
  <c r="A10"/>
  <c r="A11" s="1"/>
  <c r="A12" s="1"/>
  <c r="A13" s="1"/>
  <c r="A14" s="1"/>
  <c r="A15" s="1"/>
  <c r="D628" i="70"/>
  <c r="C628"/>
  <c r="D627"/>
  <c r="C627"/>
  <c r="D626"/>
  <c r="C626"/>
  <c r="D621"/>
  <c r="C621"/>
  <c r="D620"/>
  <c r="C620"/>
  <c r="D619"/>
  <c r="C619"/>
  <c r="D618"/>
  <c r="C618"/>
  <c r="D617"/>
  <c r="C617"/>
  <c r="D616"/>
  <c r="C616"/>
  <c r="D615"/>
  <c r="C615"/>
  <c r="D614"/>
  <c r="C614"/>
  <c r="D613"/>
  <c r="C613"/>
  <c r="A614"/>
  <c r="A615" s="1"/>
  <c r="A616" s="1"/>
  <c r="A617" s="1"/>
  <c r="A618" s="1"/>
  <c r="A619" s="1"/>
  <c r="A620" s="1"/>
  <c r="A621" s="1"/>
  <c r="D610"/>
  <c r="C610"/>
  <c r="D609"/>
  <c r="C609"/>
  <c r="D608"/>
  <c r="C608"/>
  <c r="D607"/>
  <c r="C607"/>
  <c r="D606"/>
  <c r="C606"/>
  <c r="D605"/>
  <c r="C605"/>
  <c r="D604"/>
  <c r="C604"/>
  <c r="D603"/>
  <c r="C603"/>
  <c r="D602"/>
  <c r="C602"/>
  <c r="D601"/>
  <c r="C601"/>
  <c r="D600"/>
  <c r="C600"/>
  <c r="D599"/>
  <c r="C599"/>
  <c r="D598"/>
  <c r="C598"/>
  <c r="D597"/>
  <c r="C597"/>
  <c r="D596"/>
  <c r="C596"/>
  <c r="D595"/>
  <c r="C595"/>
  <c r="D594"/>
  <c r="C594"/>
  <c r="D593"/>
  <c r="C593"/>
  <c r="D592"/>
  <c r="C592"/>
  <c r="D591"/>
  <c r="C591"/>
  <c r="D590"/>
  <c r="C590"/>
  <c r="D589"/>
  <c r="C589"/>
  <c r="D588"/>
  <c r="C588"/>
  <c r="D587"/>
  <c r="C587"/>
  <c r="D586"/>
  <c r="C586"/>
  <c r="A587"/>
  <c r="A588" s="1"/>
  <c r="A589" s="1"/>
  <c r="A590" s="1"/>
  <c r="A591" s="1"/>
  <c r="A592" s="1"/>
  <c r="A593" s="1"/>
  <c r="A594" s="1"/>
  <c r="A595" s="1"/>
  <c r="A596" s="1"/>
  <c r="A597" s="1"/>
  <c r="A598" s="1"/>
  <c r="A599" s="1"/>
  <c r="A600" s="1"/>
  <c r="A601" s="1"/>
  <c r="A602" s="1"/>
  <c r="A603" s="1"/>
  <c r="A604" s="1"/>
  <c r="A605" s="1"/>
  <c r="A606" s="1"/>
  <c r="A607" s="1"/>
  <c r="A608" s="1"/>
  <c r="A609" s="1"/>
  <c r="A610" s="1"/>
  <c r="D574"/>
  <c r="C574"/>
  <c r="D573"/>
  <c r="C573"/>
  <c r="D568"/>
  <c r="C568"/>
  <c r="D567"/>
  <c r="C567"/>
  <c r="D566"/>
  <c r="C566"/>
  <c r="D565"/>
  <c r="C565"/>
  <c r="D564"/>
  <c r="C564"/>
  <c r="D563"/>
  <c r="C563"/>
  <c r="D562"/>
  <c r="C562"/>
  <c r="D561"/>
  <c r="C561"/>
  <c r="D560"/>
  <c r="C560"/>
  <c r="D559"/>
  <c r="C559"/>
  <c r="D558"/>
  <c r="C558"/>
  <c r="D557"/>
  <c r="C557"/>
  <c r="D556"/>
  <c r="C556"/>
  <c r="D555"/>
  <c r="C555"/>
  <c r="D554"/>
  <c r="C554"/>
  <c r="D553"/>
  <c r="C553"/>
  <c r="A554"/>
  <c r="A555" s="1"/>
  <c r="A556" s="1"/>
  <c r="A557" s="1"/>
  <c r="A558" s="1"/>
  <c r="A559" s="1"/>
  <c r="A560" s="1"/>
  <c r="A561" s="1"/>
  <c r="A562" s="1"/>
  <c r="A563" s="1"/>
  <c r="A564" s="1"/>
  <c r="A565" s="1"/>
  <c r="A566" s="1"/>
  <c r="A567" s="1"/>
  <c r="A568" s="1"/>
  <c r="D545"/>
  <c r="C545"/>
  <c r="D544"/>
  <c r="C544"/>
  <c r="D543"/>
  <c r="C543"/>
  <c r="D542"/>
  <c r="C542"/>
  <c r="D541"/>
  <c r="C541"/>
  <c r="D540"/>
  <c r="C540"/>
  <c r="D539"/>
  <c r="C539"/>
  <c r="D538"/>
  <c r="C538"/>
  <c r="D537"/>
  <c r="C537"/>
  <c r="D536"/>
  <c r="C536"/>
  <c r="D535"/>
  <c r="C535"/>
  <c r="D534"/>
  <c r="C534"/>
  <c r="D533"/>
  <c r="C533"/>
  <c r="D532"/>
  <c r="C532"/>
  <c r="D531"/>
  <c r="C531"/>
  <c r="A531"/>
  <c r="A532" s="1"/>
  <c r="A533" s="1"/>
  <c r="A534" s="1"/>
  <c r="A535" s="1"/>
  <c r="A536" s="1"/>
  <c r="A537" s="1"/>
  <c r="A538" s="1"/>
  <c r="A539" s="1"/>
  <c r="A540" s="1"/>
  <c r="A541" s="1"/>
  <c r="A542" s="1"/>
  <c r="A543" s="1"/>
  <c r="A544" s="1"/>
  <c r="A545" s="1"/>
  <c r="D517"/>
  <c r="C517"/>
  <c r="D516"/>
  <c r="C516"/>
  <c r="D515"/>
  <c r="C515"/>
  <c r="D514"/>
  <c r="C514"/>
  <c r="G490"/>
  <c r="F490"/>
  <c r="E490"/>
  <c r="D490"/>
  <c r="C490"/>
  <c r="G489"/>
  <c r="F489"/>
  <c r="E489"/>
  <c r="D489"/>
  <c r="C489"/>
  <c r="G488"/>
  <c r="F488"/>
  <c r="E488"/>
  <c r="D488"/>
  <c r="C488"/>
  <c r="G487"/>
  <c r="F487"/>
  <c r="E487"/>
  <c r="D487"/>
  <c r="C487"/>
  <c r="G486"/>
  <c r="F486"/>
  <c r="E486"/>
  <c r="D486"/>
  <c r="C486"/>
  <c r="G485"/>
  <c r="F485"/>
  <c r="E485"/>
  <c r="D485"/>
  <c r="C485"/>
  <c r="G484"/>
  <c r="F484"/>
  <c r="E484"/>
  <c r="D484"/>
  <c r="C484"/>
  <c r="G483"/>
  <c r="F483"/>
  <c r="E483"/>
  <c r="D483"/>
  <c r="C483"/>
  <c r="G482"/>
  <c r="F482"/>
  <c r="E482"/>
  <c r="D482"/>
  <c r="C482"/>
  <c r="G481"/>
  <c r="F481"/>
  <c r="E481"/>
  <c r="D481"/>
  <c r="C481"/>
  <c r="G480"/>
  <c r="F480"/>
  <c r="E480"/>
  <c r="D480"/>
  <c r="C480"/>
  <c r="G479"/>
  <c r="F479"/>
  <c r="E479"/>
  <c r="D479"/>
  <c r="C479"/>
  <c r="G478"/>
  <c r="F478"/>
  <c r="E478"/>
  <c r="D478"/>
  <c r="C478"/>
  <c r="G477"/>
  <c r="F477"/>
  <c r="E477"/>
  <c r="D477"/>
  <c r="C477"/>
  <c r="G476"/>
  <c r="F476"/>
  <c r="E476"/>
  <c r="D476"/>
  <c r="C476"/>
  <c r="A477"/>
  <c r="A478" s="1"/>
  <c r="A479" s="1"/>
  <c r="A480" s="1"/>
  <c r="A481" s="1"/>
  <c r="A482" s="1"/>
  <c r="A483" s="1"/>
  <c r="A484" s="1"/>
  <c r="A485" s="1"/>
  <c r="A486" s="1"/>
  <c r="A487" s="1"/>
  <c r="A488" s="1"/>
  <c r="A489" s="1"/>
  <c r="A490" s="1"/>
  <c r="G471"/>
  <c r="F471"/>
  <c r="E471"/>
  <c r="D471"/>
  <c r="C471"/>
  <c r="G470"/>
  <c r="F470"/>
  <c r="E470"/>
  <c r="D470"/>
  <c r="C470"/>
  <c r="G469"/>
  <c r="F469"/>
  <c r="E469"/>
  <c r="D469"/>
  <c r="C469"/>
  <c r="G468"/>
  <c r="F468"/>
  <c r="E468"/>
  <c r="D468"/>
  <c r="C468"/>
  <c r="G467"/>
  <c r="F467"/>
  <c r="E467"/>
  <c r="D467"/>
  <c r="C467"/>
  <c r="G466"/>
  <c r="F466"/>
  <c r="E466"/>
  <c r="D466"/>
  <c r="C466"/>
  <c r="G465"/>
  <c r="F465"/>
  <c r="E465"/>
  <c r="D465"/>
  <c r="C465"/>
  <c r="G464"/>
  <c r="F464"/>
  <c r="E464"/>
  <c r="D464"/>
  <c r="C464"/>
  <c r="G463"/>
  <c r="F463"/>
  <c r="E463"/>
  <c r="D463"/>
  <c r="C463"/>
  <c r="G462"/>
  <c r="F462"/>
  <c r="E462"/>
  <c r="D462"/>
  <c r="C462"/>
  <c r="G461"/>
  <c r="F461"/>
  <c r="E461"/>
  <c r="D461"/>
  <c r="C461"/>
  <c r="G460"/>
  <c r="F460"/>
  <c r="E460"/>
  <c r="D460"/>
  <c r="C460"/>
  <c r="G459"/>
  <c r="F459"/>
  <c r="E459"/>
  <c r="D459"/>
  <c r="C459"/>
  <c r="G458"/>
  <c r="F458"/>
  <c r="E458"/>
  <c r="D458"/>
  <c r="C458"/>
  <c r="G457"/>
  <c r="F457"/>
  <c r="E457"/>
  <c r="D457"/>
  <c r="C457"/>
  <c r="G456"/>
  <c r="F456"/>
  <c r="E456"/>
  <c r="D456"/>
  <c r="C456"/>
  <c r="G455"/>
  <c r="F455"/>
  <c r="E455"/>
  <c r="D455"/>
  <c r="C455"/>
  <c r="G454"/>
  <c r="F454"/>
  <c r="E454"/>
  <c r="D454"/>
  <c r="C454"/>
  <c r="G453"/>
  <c r="F453"/>
  <c r="E453"/>
  <c r="D453"/>
  <c r="C453"/>
  <c r="G452"/>
  <c r="F452"/>
  <c r="E452"/>
  <c r="D452"/>
  <c r="C452"/>
  <c r="G451"/>
  <c r="F451"/>
  <c r="E451"/>
  <c r="D451"/>
  <c r="C451"/>
  <c r="G450"/>
  <c r="F450"/>
  <c r="E450"/>
  <c r="D450"/>
  <c r="C450"/>
  <c r="G449"/>
  <c r="F449"/>
  <c r="E449"/>
  <c r="D449"/>
  <c r="C449"/>
  <c r="G448"/>
  <c r="F448"/>
  <c r="E448"/>
  <c r="D448"/>
  <c r="C448"/>
  <c r="G447"/>
  <c r="F447"/>
  <c r="E447"/>
  <c r="D447"/>
  <c r="C447"/>
  <c r="G446"/>
  <c r="F446"/>
  <c r="E446"/>
  <c r="D446"/>
  <c r="C446"/>
  <c r="G445"/>
  <c r="F445"/>
  <c r="E445"/>
  <c r="D445"/>
  <c r="C445"/>
  <c r="G444"/>
  <c r="F444"/>
  <c r="E444"/>
  <c r="D444"/>
  <c r="C444"/>
  <c r="G443"/>
  <c r="F443"/>
  <c r="E443"/>
  <c r="D443"/>
  <c r="C443"/>
  <c r="G442"/>
  <c r="F442"/>
  <c r="E442"/>
  <c r="D442"/>
  <c r="C442"/>
  <c r="G441"/>
  <c r="F441"/>
  <c r="E441"/>
  <c r="D441"/>
  <c r="C441"/>
  <c r="G440"/>
  <c r="F440"/>
  <c r="E440"/>
  <c r="D440"/>
  <c r="C440"/>
  <c r="G439"/>
  <c r="F439"/>
  <c r="E439"/>
  <c r="D439"/>
  <c r="C439"/>
  <c r="G438"/>
  <c r="F438"/>
  <c r="E438"/>
  <c r="D438"/>
  <c r="C438"/>
  <c r="G437"/>
  <c r="F437"/>
  <c r="E437"/>
  <c r="D437"/>
  <c r="C437"/>
  <c r="G436"/>
  <c r="F436"/>
  <c r="E436"/>
  <c r="D436"/>
  <c r="C436"/>
  <c r="G435"/>
  <c r="F435"/>
  <c r="E435"/>
  <c r="D435"/>
  <c r="C435"/>
  <c r="G434"/>
  <c r="F434"/>
  <c r="E434"/>
  <c r="D434"/>
  <c r="C434"/>
  <c r="G433"/>
  <c r="F433"/>
  <c r="E433"/>
  <c r="D433"/>
  <c r="C433"/>
  <c r="G432"/>
  <c r="F432"/>
  <c r="E432"/>
  <c r="D432"/>
  <c r="C432"/>
  <c r="G431"/>
  <c r="F431"/>
  <c r="E431"/>
  <c r="D431"/>
  <c r="C431"/>
  <c r="G430"/>
  <c r="F430"/>
  <c r="E430"/>
  <c r="D430"/>
  <c r="C430"/>
  <c r="G429"/>
  <c r="F429"/>
  <c r="E429"/>
  <c r="D429"/>
  <c r="C429"/>
  <c r="G428"/>
  <c r="F428"/>
  <c r="E428"/>
  <c r="D428"/>
  <c r="C428"/>
  <c r="G427"/>
  <c r="F427"/>
  <c r="E427"/>
  <c r="D427"/>
  <c r="C427"/>
  <c r="G426"/>
  <c r="F426"/>
  <c r="E426"/>
  <c r="D426"/>
  <c r="C426"/>
  <c r="G425"/>
  <c r="F425"/>
  <c r="E425"/>
  <c r="D425"/>
  <c r="C425"/>
  <c r="G424"/>
  <c r="F424"/>
  <c r="E424"/>
  <c r="D424"/>
  <c r="C424"/>
  <c r="G423"/>
  <c r="F423"/>
  <c r="E423"/>
  <c r="D423"/>
  <c r="C423"/>
  <c r="G422"/>
  <c r="F422"/>
  <c r="E422"/>
  <c r="D422"/>
  <c r="C422"/>
  <c r="G421"/>
  <c r="F421"/>
  <c r="E421"/>
  <c r="D421"/>
  <c r="C421"/>
  <c r="G420"/>
  <c r="F420"/>
  <c r="E420"/>
  <c r="D420"/>
  <c r="C420"/>
  <c r="G418"/>
  <c r="F418"/>
  <c r="E418"/>
  <c r="D418"/>
  <c r="C418"/>
  <c r="G417"/>
  <c r="F417"/>
  <c r="E417"/>
  <c r="D417"/>
  <c r="C417"/>
  <c r="G416"/>
  <c r="F416"/>
  <c r="E416"/>
  <c r="D416"/>
  <c r="C416"/>
  <c r="G415"/>
  <c r="F415"/>
  <c r="E415"/>
  <c r="D415"/>
  <c r="C415"/>
  <c r="G414"/>
  <c r="F414"/>
  <c r="E414"/>
  <c r="D414"/>
  <c r="C414"/>
  <c r="G413"/>
  <c r="F413"/>
  <c r="E413"/>
  <c r="D413"/>
  <c r="C413"/>
  <c r="C412"/>
  <c r="G412"/>
  <c r="F412"/>
  <c r="E412"/>
  <c r="D412"/>
  <c r="D390"/>
  <c r="C390"/>
  <c r="D389"/>
  <c r="C389"/>
  <c r="D388"/>
  <c r="C388"/>
  <c r="D387"/>
  <c r="C387"/>
  <c r="D386"/>
  <c r="C386"/>
  <c r="D385"/>
  <c r="C385"/>
  <c r="D376"/>
  <c r="C376"/>
  <c r="D375"/>
  <c r="C375"/>
  <c r="D374"/>
  <c r="C374"/>
  <c r="D373"/>
  <c r="C373"/>
  <c r="D372"/>
  <c r="C372"/>
  <c r="D371"/>
  <c r="C371"/>
  <c r="D370"/>
  <c r="C370"/>
  <c r="D369"/>
  <c r="C369"/>
  <c r="D368"/>
  <c r="C368"/>
  <c r="D367"/>
  <c r="C367"/>
  <c r="D366"/>
  <c r="C366"/>
  <c r="D365"/>
  <c r="C365"/>
  <c r="D364"/>
  <c r="C364"/>
  <c r="D347"/>
  <c r="C347"/>
  <c r="D346"/>
  <c r="C346"/>
  <c r="D345"/>
  <c r="C345"/>
  <c r="D344"/>
  <c r="C344"/>
  <c r="D343"/>
  <c r="C343"/>
  <c r="D342"/>
  <c r="C342"/>
  <c r="D341"/>
  <c r="C341"/>
  <c r="D340"/>
  <c r="C340"/>
  <c r="D339"/>
  <c r="C339"/>
  <c r="D338"/>
  <c r="C338"/>
  <c r="D337"/>
  <c r="C337"/>
  <c r="D319"/>
  <c r="C319"/>
  <c r="D318"/>
  <c r="C318"/>
  <c r="D317"/>
  <c r="C317"/>
  <c r="D316"/>
  <c r="C316"/>
  <c r="D315"/>
  <c r="C315"/>
  <c r="D314"/>
  <c r="C314"/>
  <c r="D313"/>
  <c r="D305"/>
  <c r="C305"/>
  <c r="D304"/>
  <c r="C304"/>
  <c r="D303"/>
  <c r="C303"/>
  <c r="D302"/>
  <c r="C302"/>
  <c r="D301"/>
  <c r="C301"/>
  <c r="D300"/>
  <c r="C300"/>
  <c r="D299"/>
  <c r="C299"/>
  <c r="D298"/>
  <c r="C298"/>
  <c r="D297"/>
  <c r="C297"/>
  <c r="A298"/>
  <c r="A299" s="1"/>
  <c r="A300" s="1"/>
  <c r="A301" s="1"/>
  <c r="A302" s="1"/>
  <c r="A303" s="1"/>
  <c r="A304" s="1"/>
  <c r="A305" s="1"/>
  <c r="D292"/>
  <c r="C292"/>
  <c r="D291"/>
  <c r="C291"/>
  <c r="D290"/>
  <c r="C290"/>
  <c r="D289"/>
  <c r="C289"/>
  <c r="D288"/>
  <c r="C288"/>
  <c r="D287"/>
  <c r="C287"/>
  <c r="D286"/>
  <c r="C286"/>
  <c r="D285"/>
  <c r="C285"/>
  <c r="D284"/>
  <c r="C284"/>
  <c r="D283"/>
  <c r="C283"/>
  <c r="D282"/>
  <c r="C282"/>
  <c r="D281"/>
  <c r="C281"/>
  <c r="D280"/>
  <c r="C280"/>
  <c r="D279"/>
  <c r="C279"/>
  <c r="D278"/>
  <c r="C278"/>
  <c r="D277"/>
  <c r="C277"/>
  <c r="D276"/>
  <c r="C276"/>
  <c r="D275"/>
  <c r="C275"/>
  <c r="D274"/>
  <c r="C274"/>
  <c r="D273"/>
  <c r="C273"/>
  <c r="D272"/>
  <c r="C272"/>
  <c r="D271"/>
  <c r="C271"/>
  <c r="D270"/>
  <c r="C270"/>
  <c r="D269"/>
  <c r="C269"/>
  <c r="D268"/>
  <c r="C268"/>
  <c r="D267"/>
  <c r="C267"/>
  <c r="F249"/>
  <c r="E249"/>
  <c r="D249"/>
  <c r="C249"/>
  <c r="F248"/>
  <c r="E248"/>
  <c r="D248"/>
  <c r="C248"/>
  <c r="F247"/>
  <c r="E247"/>
  <c r="D247"/>
  <c r="C247"/>
  <c r="F246"/>
  <c r="E246"/>
  <c r="D246"/>
  <c r="C246"/>
  <c r="F245"/>
  <c r="E245"/>
  <c r="D245"/>
  <c r="C245"/>
  <c r="F244"/>
  <c r="E244"/>
  <c r="D244"/>
  <c r="C244"/>
  <c r="F243"/>
  <c r="E243"/>
  <c r="D243"/>
  <c r="C243"/>
  <c r="F242"/>
  <c r="E242"/>
  <c r="D242"/>
  <c r="C242"/>
  <c r="F241"/>
  <c r="E241"/>
  <c r="D241"/>
  <c r="C241"/>
  <c r="F240"/>
  <c r="E240"/>
  <c r="D240"/>
  <c r="C240"/>
  <c r="F238"/>
  <c r="E238"/>
  <c r="D238"/>
  <c r="C238"/>
  <c r="F237"/>
  <c r="E237"/>
  <c r="D237"/>
  <c r="C237"/>
  <c r="F236"/>
  <c r="E236"/>
  <c r="D236"/>
  <c r="C236"/>
  <c r="F235"/>
  <c r="E235"/>
  <c r="D235"/>
  <c r="C235"/>
  <c r="F234"/>
  <c r="E234"/>
  <c r="D234"/>
  <c r="C234"/>
  <c r="F233"/>
  <c r="E233"/>
  <c r="D233"/>
  <c r="C233"/>
  <c r="F232"/>
  <c r="E232"/>
  <c r="D232"/>
  <c r="C232"/>
  <c r="A233"/>
  <c r="A234" s="1"/>
  <c r="A235" s="1"/>
  <c r="A236" s="1"/>
  <c r="A237" s="1"/>
  <c r="A238" s="1"/>
  <c r="A240" s="1"/>
  <c r="A241" s="1"/>
  <c r="A242" s="1"/>
  <c r="A243" s="1"/>
  <c r="A244" s="1"/>
  <c r="A245" s="1"/>
  <c r="A246" s="1"/>
  <c r="A247" s="1"/>
  <c r="A248" s="1"/>
  <c r="A249" s="1"/>
  <c r="F206"/>
  <c r="E206"/>
  <c r="D206"/>
  <c r="C206"/>
  <c r="F205"/>
  <c r="E205"/>
  <c r="D205"/>
  <c r="C205"/>
  <c r="F204"/>
  <c r="E204"/>
  <c r="D204"/>
  <c r="C204"/>
  <c r="F203"/>
  <c r="E203"/>
  <c r="D203"/>
  <c r="C203"/>
  <c r="F202"/>
  <c r="E202"/>
  <c r="D202"/>
  <c r="C202"/>
  <c r="F201"/>
  <c r="E201"/>
  <c r="D201"/>
  <c r="C201"/>
  <c r="F200"/>
  <c r="E200"/>
  <c r="D200"/>
  <c r="C200"/>
  <c r="F199"/>
  <c r="E199"/>
  <c r="D199"/>
  <c r="C199"/>
  <c r="F198"/>
  <c r="E198"/>
  <c r="D198"/>
  <c r="C198"/>
  <c r="F197"/>
  <c r="E197"/>
  <c r="D197"/>
  <c r="C197"/>
  <c r="F196"/>
  <c r="E196"/>
  <c r="D196"/>
  <c r="C196"/>
  <c r="F195"/>
  <c r="E195"/>
  <c r="D195"/>
  <c r="C195"/>
  <c r="F194"/>
  <c r="E194"/>
  <c r="D194"/>
  <c r="C194"/>
  <c r="F193"/>
  <c r="E193"/>
  <c r="D193"/>
  <c r="C193"/>
  <c r="F192"/>
  <c r="E192"/>
  <c r="D192"/>
  <c r="C192"/>
  <c r="F190"/>
  <c r="E190"/>
  <c r="D190"/>
  <c r="C190"/>
  <c r="F189"/>
  <c r="E189"/>
  <c r="D189"/>
  <c r="C189"/>
  <c r="F188"/>
  <c r="E188"/>
  <c r="D188"/>
  <c r="C188"/>
  <c r="F187"/>
  <c r="E187"/>
  <c r="D187"/>
  <c r="C187"/>
  <c r="F186"/>
  <c r="E186"/>
  <c r="D186"/>
  <c r="C186"/>
  <c r="F185"/>
  <c r="E185"/>
  <c r="D185"/>
  <c r="C185"/>
  <c r="F184"/>
  <c r="E184"/>
  <c r="D184"/>
  <c r="C184"/>
  <c r="F183"/>
  <c r="E183"/>
  <c r="D183"/>
  <c r="C183"/>
  <c r="F182"/>
  <c r="E182"/>
  <c r="D182"/>
  <c r="C182"/>
  <c r="F181"/>
  <c r="E181"/>
  <c r="D181"/>
  <c r="C181"/>
  <c r="F180"/>
  <c r="E180"/>
  <c r="D180"/>
  <c r="C180"/>
  <c r="F179"/>
  <c r="E179"/>
  <c r="D179"/>
  <c r="C179"/>
  <c r="F178"/>
  <c r="E178"/>
  <c r="D178"/>
  <c r="C178"/>
  <c r="F177"/>
  <c r="E177"/>
  <c r="D177"/>
  <c r="C177"/>
  <c r="F176"/>
  <c r="E176"/>
  <c r="D176"/>
  <c r="C176"/>
  <c r="F175"/>
  <c r="E175"/>
  <c r="D175"/>
  <c r="C175"/>
  <c r="F174"/>
  <c r="E174"/>
  <c r="D174"/>
  <c r="C174"/>
  <c r="F173"/>
  <c r="E173"/>
  <c r="D173"/>
  <c r="C173"/>
  <c r="F172"/>
  <c r="E172"/>
  <c r="D172"/>
  <c r="C172"/>
  <c r="F171"/>
  <c r="E171"/>
  <c r="D171"/>
  <c r="C171"/>
  <c r="F170"/>
  <c r="E170"/>
  <c r="D170"/>
  <c r="C170"/>
  <c r="A193"/>
  <c r="A194" s="1"/>
  <c r="A195" s="1"/>
  <c r="A196" s="1"/>
  <c r="A197" s="1"/>
  <c r="A198" s="1"/>
  <c r="A199" s="1"/>
  <c r="A200" s="1"/>
  <c r="A201" s="1"/>
  <c r="A202" s="1"/>
  <c r="A203" s="1"/>
  <c r="A204" s="1"/>
  <c r="A205" s="1"/>
  <c r="A206" s="1"/>
  <c r="A171"/>
  <c r="A172" s="1"/>
  <c r="A173" s="1"/>
  <c r="A174" s="1"/>
  <c r="A175" s="1"/>
  <c r="A176" s="1"/>
  <c r="A177" s="1"/>
  <c r="A178" s="1"/>
  <c r="A179" s="1"/>
  <c r="A180" s="1"/>
  <c r="A181" s="1"/>
  <c r="A182" s="1"/>
  <c r="A183" s="1"/>
  <c r="A184" s="1"/>
  <c r="A185" s="1"/>
  <c r="A186" s="1"/>
  <c r="A187" s="1"/>
  <c r="A188" s="1"/>
  <c r="A189" s="1"/>
  <c r="A190" s="1"/>
  <c r="F155"/>
  <c r="E155"/>
  <c r="D155"/>
  <c r="C155"/>
  <c r="F154"/>
  <c r="E154"/>
  <c r="D154"/>
  <c r="C154"/>
  <c r="F153"/>
  <c r="E153"/>
  <c r="D153"/>
  <c r="C153"/>
  <c r="F152"/>
  <c r="E152"/>
  <c r="D152"/>
  <c r="C152"/>
  <c r="F151"/>
  <c r="E151"/>
  <c r="D151"/>
  <c r="C151"/>
  <c r="F150"/>
  <c r="E150"/>
  <c r="D150"/>
  <c r="C150"/>
  <c r="F149"/>
  <c r="E149"/>
  <c r="D149"/>
  <c r="C149"/>
  <c r="F148"/>
  <c r="E148"/>
  <c r="D148"/>
  <c r="C148"/>
  <c r="F147"/>
  <c r="E147"/>
  <c r="D147"/>
  <c r="C147"/>
  <c r="F146"/>
  <c r="E146"/>
  <c r="D146"/>
  <c r="C146"/>
  <c r="F145"/>
  <c r="E145"/>
  <c r="D145"/>
  <c r="C145"/>
  <c r="F144"/>
  <c r="E144"/>
  <c r="D144"/>
  <c r="C144"/>
  <c r="F143"/>
  <c r="E143"/>
  <c r="D143"/>
  <c r="C143"/>
  <c r="F142"/>
  <c r="E142"/>
  <c r="D142"/>
  <c r="C142"/>
  <c r="F141"/>
  <c r="E141"/>
  <c r="D141"/>
  <c r="C141"/>
  <c r="F140"/>
  <c r="E140"/>
  <c r="D140"/>
  <c r="C140"/>
  <c r="F139"/>
  <c r="E139"/>
  <c r="D139"/>
  <c r="C139"/>
  <c r="F138"/>
  <c r="E138"/>
  <c r="D138"/>
  <c r="C138"/>
  <c r="F137"/>
  <c r="E137"/>
  <c r="D137"/>
  <c r="C137"/>
  <c r="F136"/>
  <c r="E136"/>
  <c r="D136"/>
  <c r="C136"/>
  <c r="F135"/>
  <c r="E135"/>
  <c r="D135"/>
  <c r="C135"/>
  <c r="F134"/>
  <c r="E134"/>
  <c r="D134"/>
  <c r="C134"/>
  <c r="F133"/>
  <c r="E133"/>
  <c r="D133"/>
  <c r="C133"/>
  <c r="F132"/>
  <c r="E132"/>
  <c r="D132"/>
  <c r="C132"/>
  <c r="F131"/>
  <c r="E131"/>
  <c r="D131"/>
  <c r="C131"/>
  <c r="F130"/>
  <c r="E130"/>
  <c r="D130"/>
  <c r="C130"/>
  <c r="F129"/>
  <c r="E129"/>
  <c r="D129"/>
  <c r="C129"/>
  <c r="F128"/>
  <c r="E128"/>
  <c r="D128"/>
  <c r="C128"/>
  <c r="F127"/>
  <c r="E127"/>
  <c r="D127"/>
  <c r="C127"/>
  <c r="F126"/>
  <c r="E126"/>
  <c r="D126"/>
  <c r="C126"/>
  <c r="F125"/>
  <c r="E125"/>
  <c r="D125"/>
  <c r="C125"/>
  <c r="F124"/>
  <c r="E124"/>
  <c r="D124"/>
  <c r="C124"/>
  <c r="F123"/>
  <c r="E123"/>
  <c r="D123"/>
  <c r="C123"/>
  <c r="F122"/>
  <c r="E122"/>
  <c r="D122"/>
  <c r="C122"/>
  <c r="F121"/>
  <c r="E121"/>
  <c r="D121"/>
  <c r="C121"/>
  <c r="F117"/>
  <c r="E117"/>
  <c r="D117"/>
  <c r="C117"/>
  <c r="F116"/>
  <c r="E116"/>
  <c r="D116"/>
  <c r="C116"/>
  <c r="F115"/>
  <c r="E115"/>
  <c r="D115"/>
  <c r="C115"/>
  <c r="F114"/>
  <c r="E114"/>
  <c r="D114"/>
  <c r="C114"/>
  <c r="F113"/>
  <c r="E113"/>
  <c r="D113"/>
  <c r="C113"/>
  <c r="A113"/>
  <c r="A114" s="1"/>
  <c r="A115" s="1"/>
  <c r="A116" s="1"/>
  <c r="A117" s="1"/>
  <c r="D92"/>
  <c r="D91"/>
  <c r="D90"/>
  <c r="C89"/>
  <c r="D88"/>
  <c r="C88"/>
  <c r="D87"/>
  <c r="C87"/>
  <c r="D86"/>
  <c r="C86"/>
  <c r="D85"/>
  <c r="C85"/>
  <c r="A85"/>
  <c r="A86" s="1"/>
  <c r="A87" s="1"/>
  <c r="A88" s="1"/>
  <c r="A89" s="1"/>
  <c r="A90" s="1"/>
  <c r="A91" s="1"/>
  <c r="A92" s="1"/>
  <c r="D79"/>
  <c r="C79"/>
  <c r="D78"/>
  <c r="C78"/>
  <c r="D77"/>
  <c r="C77"/>
  <c r="A78"/>
  <c r="A79" s="1"/>
  <c r="D26"/>
  <c r="D24"/>
  <c r="D22"/>
  <c r="C20"/>
  <c r="C18"/>
  <c r="C16"/>
  <c r="C14"/>
  <c r="C12"/>
  <c r="A12"/>
  <c r="A14" s="1"/>
  <c r="A16" s="1"/>
  <c r="A18" s="1"/>
  <c r="A20" s="1"/>
  <c r="E232" i="2"/>
  <c r="D230"/>
  <c r="F230"/>
  <c r="D89" i="9"/>
  <c r="D89" i="70" s="1"/>
  <c r="E267" i="10" l="1"/>
  <c r="E279"/>
  <c r="E291"/>
  <c r="E303"/>
  <c r="E266"/>
  <c r="E302"/>
  <c r="E283"/>
  <c r="E271"/>
  <c r="E307"/>
  <c r="E295"/>
  <c r="E277"/>
  <c r="E301"/>
  <c r="E313"/>
  <c r="E284"/>
  <c r="E247"/>
  <c r="E273"/>
  <c r="E285"/>
  <c r="E309"/>
  <c r="E233"/>
  <c r="E269"/>
  <c r="E281"/>
  <c r="E293"/>
  <c r="E305"/>
  <c r="E257"/>
  <c r="E263"/>
  <c r="E272"/>
  <c r="E296"/>
  <c r="E308"/>
  <c r="E240"/>
  <c r="E254"/>
  <c r="E276"/>
  <c r="E288"/>
  <c r="E300"/>
  <c r="E312"/>
  <c r="E297"/>
  <c r="E246"/>
  <c r="E290"/>
  <c r="E239"/>
  <c r="E253"/>
  <c r="E265"/>
  <c r="E289"/>
  <c r="E264"/>
  <c r="E36" i="70"/>
  <c r="C42"/>
  <c r="E40"/>
  <c r="E42" s="1"/>
  <c r="E42" i="9"/>
  <c r="E618" i="70"/>
  <c r="E628"/>
  <c r="E627"/>
  <c r="E615"/>
  <c r="E621"/>
  <c r="E616"/>
  <c r="E619"/>
  <c r="E617"/>
  <c r="E626"/>
  <c r="E620"/>
  <c r="E614"/>
  <c r="M57" i="81"/>
  <c r="L74"/>
  <c r="M78"/>
  <c r="M75"/>
  <c r="K79"/>
  <c r="K77"/>
  <c r="K59"/>
  <c r="K65"/>
  <c r="K67"/>
  <c r="L77"/>
  <c r="G76"/>
  <c r="L76" s="1"/>
  <c r="M79"/>
  <c r="M58"/>
  <c r="M60"/>
  <c r="M62"/>
  <c r="K53"/>
  <c r="G55"/>
  <c r="G57"/>
  <c r="L57" s="1"/>
  <c r="M65"/>
  <c r="K56"/>
  <c r="K54"/>
  <c r="K63"/>
  <c r="L63" s="1"/>
  <c r="G56"/>
  <c r="M56"/>
  <c r="K61"/>
  <c r="G61"/>
  <c r="K55"/>
  <c r="K66"/>
  <c r="M59"/>
  <c r="K58"/>
  <c r="K60"/>
  <c r="K62"/>
  <c r="M66"/>
  <c r="M54"/>
  <c r="M64"/>
  <c r="M53"/>
  <c r="G62"/>
  <c r="M55"/>
  <c r="G58"/>
  <c r="L58" s="1"/>
  <c r="M61"/>
  <c r="M67"/>
  <c r="G53"/>
  <c r="G65"/>
  <c r="L65" s="1"/>
  <c r="M42"/>
  <c r="G41"/>
  <c r="M44"/>
  <c r="K41"/>
  <c r="G40"/>
  <c r="G42"/>
  <c r="K43"/>
  <c r="K45"/>
  <c r="M45"/>
  <c r="M41"/>
  <c r="M43"/>
  <c r="K46"/>
  <c r="K44"/>
  <c r="K42"/>
  <c r="G46"/>
  <c r="L46" s="1"/>
  <c r="F29"/>
  <c r="K40"/>
  <c r="M40"/>
  <c r="M46"/>
  <c r="G45"/>
  <c r="H29"/>
  <c r="J29"/>
  <c r="M29"/>
  <c r="I29"/>
  <c r="E29"/>
  <c r="G29"/>
  <c r="D29"/>
  <c r="K29"/>
  <c r="E268" i="10"/>
  <c r="E280"/>
  <c r="E292"/>
  <c r="E304"/>
  <c r="E275"/>
  <c r="E287"/>
  <c r="E299"/>
  <c r="E311"/>
  <c r="E298"/>
  <c r="E310"/>
  <c r="E282"/>
  <c r="E294"/>
  <c r="E306"/>
  <c r="E250"/>
  <c r="E243"/>
  <c r="E236"/>
  <c r="E230"/>
  <c r="E278"/>
  <c r="E286"/>
  <c r="E274"/>
  <c r="C211"/>
  <c r="E209"/>
  <c r="D211"/>
  <c r="E210"/>
  <c r="E208"/>
  <c r="E106"/>
  <c r="C161"/>
  <c r="E110"/>
  <c r="E117"/>
  <c r="E114"/>
  <c r="E118"/>
  <c r="E107"/>
  <c r="E113"/>
  <c r="E112"/>
  <c r="E105"/>
  <c r="E111"/>
  <c r="E104"/>
  <c r="E115"/>
  <c r="E103"/>
  <c r="A110"/>
  <c r="A111" s="1"/>
  <c r="A112"/>
  <c r="A113" s="1"/>
  <c r="A114" s="1"/>
  <c r="A115" s="1"/>
  <c r="A117" s="1"/>
  <c r="A118" s="1"/>
  <c r="D82"/>
  <c r="E86"/>
  <c r="C75"/>
  <c r="C82"/>
  <c r="E66"/>
  <c r="C90"/>
  <c r="E87"/>
  <c r="E68"/>
  <c r="E73"/>
  <c r="E72"/>
  <c r="E79"/>
  <c r="E67"/>
  <c r="E65"/>
  <c r="E71"/>
  <c r="E69"/>
  <c r="D26"/>
  <c r="C26"/>
  <c r="E15"/>
  <c r="E11"/>
  <c r="E13"/>
  <c r="E12"/>
  <c r="E10"/>
  <c r="E14"/>
  <c r="E603" i="70"/>
  <c r="E602"/>
  <c r="E604"/>
  <c r="E607"/>
  <c r="E605"/>
  <c r="E609"/>
  <c r="E608"/>
  <c r="E601"/>
  <c r="E600"/>
  <c r="E610"/>
  <c r="E606"/>
  <c r="E574"/>
  <c r="E573"/>
  <c r="E556"/>
  <c r="E568"/>
  <c r="E567"/>
  <c r="E560"/>
  <c r="E558"/>
  <c r="E564"/>
  <c r="E562"/>
  <c r="E561"/>
  <c r="E566"/>
  <c r="E554"/>
  <c r="E559"/>
  <c r="E553"/>
  <c r="E563"/>
  <c r="E557"/>
  <c r="E565"/>
  <c r="E555"/>
  <c r="E544"/>
  <c r="E535"/>
  <c r="E534"/>
  <c r="E539"/>
  <c r="E543"/>
  <c r="E540"/>
  <c r="E531"/>
  <c r="E542"/>
  <c r="E541"/>
  <c r="E545"/>
  <c r="E533"/>
  <c r="E538"/>
  <c r="E532"/>
  <c r="E537"/>
  <c r="E536"/>
  <c r="E514"/>
  <c r="E516"/>
  <c r="E517"/>
  <c r="H478"/>
  <c r="H490"/>
  <c r="H487"/>
  <c r="H484"/>
  <c r="E515"/>
  <c r="H476"/>
  <c r="H488"/>
  <c r="H481"/>
  <c r="H483"/>
  <c r="H480"/>
  <c r="H485"/>
  <c r="H482"/>
  <c r="H477"/>
  <c r="H489"/>
  <c r="H486"/>
  <c r="H479"/>
  <c r="E374"/>
  <c r="H421"/>
  <c r="H433"/>
  <c r="H445"/>
  <c r="H457"/>
  <c r="H469"/>
  <c r="H427"/>
  <c r="H439"/>
  <c r="H451"/>
  <c r="H463"/>
  <c r="H426"/>
  <c r="H438"/>
  <c r="H450"/>
  <c r="H462"/>
  <c r="H423"/>
  <c r="H435"/>
  <c r="H447"/>
  <c r="H459"/>
  <c r="H471"/>
  <c r="H428"/>
  <c r="H440"/>
  <c r="H452"/>
  <c r="H464"/>
  <c r="H425"/>
  <c r="H437"/>
  <c r="H449"/>
  <c r="H461"/>
  <c r="H420"/>
  <c r="H430"/>
  <c r="H442"/>
  <c r="H454"/>
  <c r="H466"/>
  <c r="H432"/>
  <c r="H444"/>
  <c r="H456"/>
  <c r="H468"/>
  <c r="H429"/>
  <c r="H441"/>
  <c r="H453"/>
  <c r="H465"/>
  <c r="H422"/>
  <c r="H434"/>
  <c r="H446"/>
  <c r="H458"/>
  <c r="H470"/>
  <c r="H431"/>
  <c r="H443"/>
  <c r="H455"/>
  <c r="H467"/>
  <c r="H424"/>
  <c r="H436"/>
  <c r="H448"/>
  <c r="H460"/>
  <c r="E370"/>
  <c r="E367"/>
  <c r="E375"/>
  <c r="E346"/>
  <c r="E345"/>
  <c r="E344"/>
  <c r="E366"/>
  <c r="E371"/>
  <c r="E365"/>
  <c r="E376"/>
  <c r="E343"/>
  <c r="E342"/>
  <c r="E368"/>
  <c r="E364"/>
  <c r="E369"/>
  <c r="E373"/>
  <c r="E372"/>
  <c r="E319"/>
  <c r="E286"/>
  <c r="E292"/>
  <c r="E285"/>
  <c r="E291"/>
  <c r="E288"/>
  <c r="E287"/>
  <c r="E284"/>
  <c r="E289"/>
  <c r="E290"/>
  <c r="G232"/>
  <c r="G246"/>
  <c r="G238"/>
  <c r="G242"/>
  <c r="G245"/>
  <c r="G241"/>
  <c r="G247"/>
  <c r="G234"/>
  <c r="G237"/>
  <c r="G233"/>
  <c r="G243"/>
  <c r="G249"/>
  <c r="G235"/>
  <c r="G236"/>
  <c r="G240"/>
  <c r="G248"/>
  <c r="G244"/>
  <c r="G196"/>
  <c r="G184"/>
  <c r="G178"/>
  <c r="E87"/>
  <c r="G177"/>
  <c r="G190"/>
  <c r="G113"/>
  <c r="G202"/>
  <c r="G201"/>
  <c r="G204"/>
  <c r="G203"/>
  <c r="G182"/>
  <c r="G197"/>
  <c r="G114"/>
  <c r="G172"/>
  <c r="G189"/>
  <c r="G186"/>
  <c r="G180"/>
  <c r="G183"/>
  <c r="G198"/>
  <c r="G179"/>
  <c r="G192"/>
  <c r="G195"/>
  <c r="G174"/>
  <c r="G188"/>
  <c r="G206"/>
  <c r="G171"/>
  <c r="G185"/>
  <c r="G200"/>
  <c r="G115"/>
  <c r="G176"/>
  <c r="G194"/>
  <c r="G173"/>
  <c r="G187"/>
  <c r="G205"/>
  <c r="G199"/>
  <c r="G181"/>
  <c r="G175"/>
  <c r="G193"/>
  <c r="E86"/>
  <c r="G117"/>
  <c r="E89"/>
  <c r="G116"/>
  <c r="E88"/>
  <c r="E85"/>
  <c r="I97" i="65"/>
  <c r="K52"/>
  <c r="L55" i="81" l="1"/>
  <c r="L53"/>
  <c r="L56"/>
  <c r="L62"/>
  <c r="L61"/>
  <c r="L41"/>
  <c r="L40"/>
  <c r="L45"/>
  <c r="L42"/>
  <c r="L29"/>
  <c r="O29" s="1"/>
  <c r="D581" i="9"/>
  <c r="C581"/>
  <c r="E579"/>
  <c r="E578"/>
  <c r="E548"/>
  <c r="E543"/>
  <c r="E542"/>
  <c r="D334"/>
  <c r="E314"/>
  <c r="G132"/>
  <c r="A314"/>
  <c r="A113"/>
  <c r="C92"/>
  <c r="C91"/>
  <c r="C90"/>
  <c r="D20"/>
  <c r="D20" i="70" s="1"/>
  <c r="E20" s="1"/>
  <c r="D16" i="9"/>
  <c r="D16" i="70" s="1"/>
  <c r="E16" s="1"/>
  <c r="D18" i="9"/>
  <c r="D18" i="70" s="1"/>
  <c r="E18" s="1"/>
  <c r="D14" i="9"/>
  <c r="D14" i="70" s="1"/>
  <c r="E14" s="1"/>
  <c r="D12" i="9"/>
  <c r="D12" i="70" s="1"/>
  <c r="E12" s="1"/>
  <c r="D84" i="9"/>
  <c r="D10" s="1"/>
  <c r="E110" i="75"/>
  <c r="E114"/>
  <c r="A65"/>
  <c r="E109"/>
  <c r="E113"/>
  <c r="E104"/>
  <c r="B33" i="14"/>
  <c r="L29" i="24"/>
  <c r="I29"/>
  <c r="G29"/>
  <c r="E29"/>
  <c r="C29"/>
  <c r="L27"/>
  <c r="I27"/>
  <c r="G27"/>
  <c r="F27"/>
  <c r="E27"/>
  <c r="D27"/>
  <c r="C27"/>
  <c r="L25"/>
  <c r="I25"/>
  <c r="G25"/>
  <c r="E25"/>
  <c r="C25"/>
  <c r="L21"/>
  <c r="I21"/>
  <c r="G21"/>
  <c r="F21"/>
  <c r="E21"/>
  <c r="D21"/>
  <c r="C21"/>
  <c r="L19"/>
  <c r="I19"/>
  <c r="G19"/>
  <c r="E19"/>
  <c r="C19"/>
  <c r="L17"/>
  <c r="I17"/>
  <c r="G17"/>
  <c r="E17"/>
  <c r="C17"/>
  <c r="L15"/>
  <c r="K15"/>
  <c r="J15"/>
  <c r="I15"/>
  <c r="H15"/>
  <c r="G15"/>
  <c r="F15"/>
  <c r="E15"/>
  <c r="D15"/>
  <c r="C15"/>
  <c r="J48" i="65"/>
  <c r="I48"/>
  <c r="H19" i="24" s="1"/>
  <c r="H48" i="65"/>
  <c r="F48"/>
  <c r="D48"/>
  <c r="M48"/>
  <c r="M81"/>
  <c r="J81"/>
  <c r="I81"/>
  <c r="H25" i="24" s="1"/>
  <c r="H81" i="65"/>
  <c r="F81"/>
  <c r="D81"/>
  <c r="F69"/>
  <c r="E23" i="24" s="1"/>
  <c r="D69" i="65"/>
  <c r="D97" s="1"/>
  <c r="J29"/>
  <c r="I29"/>
  <c r="H29" i="24" s="1"/>
  <c r="H29" i="65"/>
  <c r="F29"/>
  <c r="E29"/>
  <c r="D29"/>
  <c r="J23"/>
  <c r="I23"/>
  <c r="H17" i="24" s="1"/>
  <c r="H23" i="65"/>
  <c r="F23"/>
  <c r="D23"/>
  <c r="M46"/>
  <c r="K46"/>
  <c r="K48" s="1"/>
  <c r="J19" i="24" s="1"/>
  <c r="G46" i="65"/>
  <c r="M45"/>
  <c r="K45"/>
  <c r="G45"/>
  <c r="M53"/>
  <c r="K53"/>
  <c r="G53"/>
  <c r="M42"/>
  <c r="K42"/>
  <c r="G42"/>
  <c r="M41"/>
  <c r="K41"/>
  <c r="G41"/>
  <c r="M40"/>
  <c r="K40"/>
  <c r="G40"/>
  <c r="M77"/>
  <c r="K77"/>
  <c r="G77"/>
  <c r="M76"/>
  <c r="K76"/>
  <c r="G76"/>
  <c r="M55"/>
  <c r="K55"/>
  <c r="G55"/>
  <c r="M62"/>
  <c r="K62"/>
  <c r="G62"/>
  <c r="M61"/>
  <c r="K61"/>
  <c r="G61"/>
  <c r="M58"/>
  <c r="K58"/>
  <c r="G58"/>
  <c r="M27"/>
  <c r="K27"/>
  <c r="G27"/>
  <c r="M26"/>
  <c r="M29" s="1"/>
  <c r="K26"/>
  <c r="G26"/>
  <c r="G29" s="1"/>
  <c r="J35"/>
  <c r="I35"/>
  <c r="H21" i="24" s="1"/>
  <c r="H35" i="65"/>
  <c r="F35"/>
  <c r="D35"/>
  <c r="M33"/>
  <c r="M35" s="1"/>
  <c r="K33"/>
  <c r="K35" s="1"/>
  <c r="J21" i="24" s="1"/>
  <c r="G33" i="65"/>
  <c r="G35" s="1"/>
  <c r="E74"/>
  <c r="H74"/>
  <c r="D74"/>
  <c r="M52"/>
  <c r="G52"/>
  <c r="M73"/>
  <c r="K73"/>
  <c r="G73"/>
  <c r="C26" i="9" l="1"/>
  <c r="C26" i="70" s="1"/>
  <c r="E26" s="1"/>
  <c r="C92"/>
  <c r="E92" s="1"/>
  <c r="C24" i="9"/>
  <c r="C24" i="70" s="1"/>
  <c r="E24" s="1"/>
  <c r="C91"/>
  <c r="E91" s="1"/>
  <c r="C22" i="9"/>
  <c r="C90" i="70"/>
  <c r="E90" s="1"/>
  <c r="D31" i="9"/>
  <c r="D44" s="1"/>
  <c r="C364" i="2"/>
  <c r="C23" i="24"/>
  <c r="F97" i="65"/>
  <c r="K29"/>
  <c r="J29" i="24" s="1"/>
  <c r="C94" i="9"/>
  <c r="D94"/>
  <c r="F29" i="24"/>
  <c r="D29"/>
  <c r="L62" i="65"/>
  <c r="L46"/>
  <c r="L45"/>
  <c r="L53"/>
  <c r="L42"/>
  <c r="L41"/>
  <c r="L40"/>
  <c r="L77"/>
  <c r="L76"/>
  <c r="L55"/>
  <c r="L61"/>
  <c r="L58"/>
  <c r="L27"/>
  <c r="E35"/>
  <c r="L26"/>
  <c r="L33"/>
  <c r="L35" s="1"/>
  <c r="L73"/>
  <c r="L52"/>
  <c r="F93"/>
  <c r="F92"/>
  <c r="F91"/>
  <c r="E626" i="9"/>
  <c r="E625"/>
  <c r="E624"/>
  <c r="E623"/>
  <c r="E622"/>
  <c r="E621"/>
  <c r="E620"/>
  <c r="E619"/>
  <c r="A619"/>
  <c r="A620" s="1"/>
  <c r="A592"/>
  <c r="A593" s="1"/>
  <c r="A594" s="1"/>
  <c r="A595" s="1"/>
  <c r="A596" s="1"/>
  <c r="A597" s="1"/>
  <c r="A598" s="1"/>
  <c r="A599" s="1"/>
  <c r="A600" s="1"/>
  <c r="A601" s="1"/>
  <c r="A602" s="1"/>
  <c r="A603" s="1"/>
  <c r="A604" s="1"/>
  <c r="A605" s="1"/>
  <c r="A606" s="1"/>
  <c r="A607" s="1"/>
  <c r="A608" s="1"/>
  <c r="A609" s="1"/>
  <c r="A610" s="1"/>
  <c r="A611" s="1"/>
  <c r="A612" s="1"/>
  <c r="A613" s="1"/>
  <c r="A614" s="1"/>
  <c r="A615" s="1"/>
  <c r="E615"/>
  <c r="E614"/>
  <c r="E613"/>
  <c r="E612"/>
  <c r="E611"/>
  <c r="E610"/>
  <c r="E609"/>
  <c r="E608"/>
  <c r="E607"/>
  <c r="E606"/>
  <c r="E605"/>
  <c r="E604"/>
  <c r="E603"/>
  <c r="E602"/>
  <c r="E601"/>
  <c r="E600"/>
  <c r="E599"/>
  <c r="E573"/>
  <c r="E572"/>
  <c r="E571"/>
  <c r="E570"/>
  <c r="E569"/>
  <c r="E568"/>
  <c r="E567"/>
  <c r="E566"/>
  <c r="E565"/>
  <c r="E564"/>
  <c r="E563"/>
  <c r="E562"/>
  <c r="E561"/>
  <c r="E560"/>
  <c r="E559"/>
  <c r="E558"/>
  <c r="A559"/>
  <c r="A560" s="1"/>
  <c r="A561" s="1"/>
  <c r="A562" s="1"/>
  <c r="A563" s="1"/>
  <c r="A564" s="1"/>
  <c r="A565" s="1"/>
  <c r="A536"/>
  <c r="H491"/>
  <c r="E550"/>
  <c r="E549"/>
  <c r="E547"/>
  <c r="E546"/>
  <c r="E545"/>
  <c r="E544"/>
  <c r="E541"/>
  <c r="E540"/>
  <c r="E539"/>
  <c r="E538"/>
  <c r="C329" i="2"/>
  <c r="H475" i="9"/>
  <c r="H474"/>
  <c r="H473"/>
  <c r="H472"/>
  <c r="H471"/>
  <c r="H470"/>
  <c r="H469"/>
  <c r="H468"/>
  <c r="H467"/>
  <c r="H466"/>
  <c r="H465"/>
  <c r="H464"/>
  <c r="H463"/>
  <c r="H462"/>
  <c r="H461"/>
  <c r="H460"/>
  <c r="H459"/>
  <c r="H458"/>
  <c r="H457"/>
  <c r="H456"/>
  <c r="H455"/>
  <c r="H454"/>
  <c r="H453"/>
  <c r="H452"/>
  <c r="H451"/>
  <c r="H450"/>
  <c r="H449"/>
  <c r="H448"/>
  <c r="H447"/>
  <c r="H446"/>
  <c r="H445"/>
  <c r="H444"/>
  <c r="H443"/>
  <c r="H442"/>
  <c r="H441"/>
  <c r="H440"/>
  <c r="H439"/>
  <c r="H438"/>
  <c r="H437"/>
  <c r="H436"/>
  <c r="H435"/>
  <c r="H434"/>
  <c r="H433"/>
  <c r="H432"/>
  <c r="H431"/>
  <c r="H430"/>
  <c r="H429"/>
  <c r="H428"/>
  <c r="H427"/>
  <c r="H426"/>
  <c r="H425"/>
  <c r="H424"/>
  <c r="H422"/>
  <c r="H421"/>
  <c r="H420"/>
  <c r="H419"/>
  <c r="H418"/>
  <c r="E388"/>
  <c r="A387"/>
  <c r="A388" s="1"/>
  <c r="A389" s="1"/>
  <c r="A390" s="1"/>
  <c r="A391" s="1"/>
  <c r="A392" s="1"/>
  <c r="A338"/>
  <c r="A339" s="1"/>
  <c r="A340" s="1"/>
  <c r="A341" s="1"/>
  <c r="A342" s="1"/>
  <c r="E339"/>
  <c r="C217" i="2"/>
  <c r="G191" i="9"/>
  <c r="G190"/>
  <c r="G189"/>
  <c r="G188"/>
  <c r="G187"/>
  <c r="G186"/>
  <c r="G185"/>
  <c r="G184"/>
  <c r="G183"/>
  <c r="G182"/>
  <c r="G181"/>
  <c r="G180"/>
  <c r="G179"/>
  <c r="G178"/>
  <c r="G177"/>
  <c r="G176"/>
  <c r="G175"/>
  <c r="G174"/>
  <c r="G173"/>
  <c r="G171"/>
  <c r="H250"/>
  <c r="H249"/>
  <c r="H248"/>
  <c r="H247"/>
  <c r="H246"/>
  <c r="H245"/>
  <c r="H244"/>
  <c r="H243"/>
  <c r="H242"/>
  <c r="H241"/>
  <c r="H239"/>
  <c r="H238"/>
  <c r="H237"/>
  <c r="H236"/>
  <c r="H235"/>
  <c r="H234"/>
  <c r="H233"/>
  <c r="H232"/>
  <c r="A234"/>
  <c r="A235" s="1"/>
  <c r="A236" s="1"/>
  <c r="A237" s="1"/>
  <c r="A238" s="1"/>
  <c r="A239" s="1"/>
  <c r="A241" s="1"/>
  <c r="A242" s="1"/>
  <c r="A243" s="1"/>
  <c r="A244" s="1"/>
  <c r="A245" s="1"/>
  <c r="A246" s="1"/>
  <c r="A247" s="1"/>
  <c r="A248" s="1"/>
  <c r="A249" s="1"/>
  <c r="A250" s="1"/>
  <c r="C197" i="2"/>
  <c r="E92" i="9"/>
  <c r="E91"/>
  <c r="E90"/>
  <c r="E95" i="4"/>
  <c r="F94"/>
  <c r="F93"/>
  <c r="C212" i="75"/>
  <c r="E67" i="4"/>
  <c r="C22" i="70" l="1"/>
  <c r="E22" s="1"/>
  <c r="C31" i="9"/>
  <c r="C44" s="1"/>
  <c r="A621"/>
  <c r="A622" s="1"/>
  <c r="A623" s="1"/>
  <c r="A624" s="1"/>
  <c r="A625" s="1"/>
  <c r="A626" s="1"/>
  <c r="M21" i="24"/>
  <c r="K21"/>
  <c r="A566" i="9"/>
  <c r="A567" s="1"/>
  <c r="A568" s="1"/>
  <c r="A569" s="1"/>
  <c r="A570" s="1"/>
  <c r="A571" s="1"/>
  <c r="A572" s="1"/>
  <c r="A573" s="1"/>
  <c r="L29" i="65"/>
  <c r="C365" i="2"/>
  <c r="A343" i="9"/>
  <c r="A344" s="1"/>
  <c r="A345" s="1"/>
  <c r="A346" s="1"/>
  <c r="A347" s="1"/>
  <c r="E30" i="4"/>
  <c r="F26"/>
  <c r="E23"/>
  <c r="K29" i="24" l="1"/>
  <c r="M29"/>
  <c r="C75" i="75"/>
  <c r="A72"/>
  <c r="A73" s="1"/>
  <c r="A66"/>
  <c r="A67" s="1"/>
  <c r="A68" s="1"/>
  <c r="A69" s="1"/>
  <c r="A42"/>
  <c r="A43" s="1"/>
  <c r="A44" s="1"/>
  <c r="A45" s="1"/>
  <c r="A46" s="1"/>
  <c r="D26"/>
  <c r="C26"/>
  <c r="E25"/>
  <c r="E25" i="10" s="1"/>
  <c r="E24" i="75"/>
  <c r="E24" i="10" s="1"/>
  <c r="H218" i="9"/>
  <c r="C304" i="2"/>
  <c r="D304" s="1"/>
  <c r="G117" i="9"/>
  <c r="G116"/>
  <c r="G155"/>
  <c r="G154"/>
  <c r="G153"/>
  <c r="G152"/>
  <c r="G151"/>
  <c r="G150"/>
  <c r="G149"/>
  <c r="G148"/>
  <c r="G147"/>
  <c r="G146"/>
  <c r="G145"/>
  <c r="G144"/>
  <c r="G143"/>
  <c r="G142"/>
  <c r="G141"/>
  <c r="G140"/>
  <c r="G139"/>
  <c r="G138"/>
  <c r="G137"/>
  <c r="G136"/>
  <c r="G135"/>
  <c r="G134"/>
  <c r="G133"/>
  <c r="G131"/>
  <c r="G130"/>
  <c r="G129"/>
  <c r="G128"/>
  <c r="G127"/>
  <c r="G126"/>
  <c r="G125"/>
  <c r="G124"/>
  <c r="G123"/>
  <c r="G122"/>
  <c r="G121"/>
  <c r="E342"/>
  <c r="E340"/>
  <c r="E345"/>
  <c r="E343"/>
  <c r="E341"/>
  <c r="E293"/>
  <c r="E292"/>
  <c r="E291"/>
  <c r="E290"/>
  <c r="E289"/>
  <c r="E288"/>
  <c r="E287"/>
  <c r="E286"/>
  <c r="E285"/>
  <c r="E284"/>
  <c r="E347"/>
  <c r="E346"/>
  <c r="E283"/>
  <c r="E282"/>
  <c r="E281"/>
  <c r="E280"/>
  <c r="E306"/>
  <c r="E305" i="70" s="1"/>
  <c r="E305" i="9"/>
  <c r="E304" i="70" s="1"/>
  <c r="E304" i="9"/>
  <c r="E303" i="70" s="1"/>
  <c r="E303" i="9"/>
  <c r="E302" i="70" s="1"/>
  <c r="E302" i="9"/>
  <c r="E301" i="70" s="1"/>
  <c r="A78" i="9"/>
  <c r="A79" s="1"/>
  <c r="E77"/>
  <c r="E26"/>
  <c r="C120" i="2" s="1"/>
  <c r="D120" s="1"/>
  <c r="E24" i="9"/>
  <c r="C118" i="2" s="1"/>
  <c r="D118" s="1"/>
  <c r="E300" i="75"/>
  <c r="A260"/>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192"/>
  <c r="A193" s="1"/>
  <c r="A194" s="1"/>
  <c r="A195" s="1"/>
  <c r="A196" s="1"/>
  <c r="A197" s="1"/>
  <c r="A198" s="1"/>
  <c r="A199" s="1"/>
  <c r="A200" s="1"/>
  <c r="A201" s="1"/>
  <c r="A102"/>
  <c r="A103" s="1"/>
  <c r="A104" s="1"/>
  <c r="A105" s="1"/>
  <c r="C46"/>
  <c r="C46" i="10" s="1"/>
  <c r="E296" i="75"/>
  <c r="E295"/>
  <c r="E294"/>
  <c r="E293"/>
  <c r="E292"/>
  <c r="E236"/>
  <c r="E165"/>
  <c r="E167" i="10" s="1"/>
  <c r="E308" i="75"/>
  <c r="E306"/>
  <c r="E305"/>
  <c r="E303"/>
  <c r="E254"/>
  <c r="E291"/>
  <c r="E290"/>
  <c r="E289"/>
  <c r="E164"/>
  <c r="E166" i="10" s="1"/>
  <c r="E279" i="75"/>
  <c r="E269"/>
  <c r="E268"/>
  <c r="E265"/>
  <c r="E263"/>
  <c r="E253"/>
  <c r="E206"/>
  <c r="E205"/>
  <c r="E201"/>
  <c r="E192"/>
  <c r="E297"/>
  <c r="E285"/>
  <c r="E277"/>
  <c r="E102"/>
  <c r="E250"/>
  <c r="E249"/>
  <c r="E149"/>
  <c r="E73"/>
  <c r="E71"/>
  <c r="E154"/>
  <c r="E152"/>
  <c r="E153"/>
  <c r="E151"/>
  <c r="E79"/>
  <c r="E86"/>
  <c r="C89"/>
  <c r="C28" i="4" s="1"/>
  <c r="D28" s="1"/>
  <c r="E85" i="75"/>
  <c r="E87"/>
  <c r="D88"/>
  <c r="E80"/>
  <c r="E157"/>
  <c r="E11"/>
  <c r="D21"/>
  <c r="E15"/>
  <c r="E309"/>
  <c r="E286"/>
  <c r="E287"/>
  <c r="E208"/>
  <c r="E280"/>
  <c r="E276"/>
  <c r="E267"/>
  <c r="E261"/>
  <c r="E105"/>
  <c r="E111"/>
  <c r="C108"/>
  <c r="E116"/>
  <c r="E117"/>
  <c r="E106"/>
  <c r="E271"/>
  <c r="E112"/>
  <c r="E45"/>
  <c r="E44"/>
  <c r="E44" i="10" s="1"/>
  <c r="E593" i="9"/>
  <c r="E591"/>
  <c r="E633"/>
  <c r="H494"/>
  <c r="H493"/>
  <c r="H492"/>
  <c r="H490"/>
  <c r="H489"/>
  <c r="H488"/>
  <c r="H487"/>
  <c r="H486"/>
  <c r="H485"/>
  <c r="H484"/>
  <c r="H483"/>
  <c r="H482"/>
  <c r="A481"/>
  <c r="F306" i="2"/>
  <c r="D306"/>
  <c r="E522" i="9"/>
  <c r="E618"/>
  <c r="C374" i="2" s="1"/>
  <c r="F113" i="65"/>
  <c r="G113" s="1"/>
  <c r="G115" s="1"/>
  <c r="F122"/>
  <c r="G122" s="1"/>
  <c r="K130"/>
  <c r="A299" i="9"/>
  <c r="A300" s="1"/>
  <c r="A301" s="1"/>
  <c r="A302" s="1"/>
  <c r="A303" s="1"/>
  <c r="A304" s="1"/>
  <c r="A305" s="1"/>
  <c r="A306" s="1"/>
  <c r="G250"/>
  <c r="G249"/>
  <c r="G248"/>
  <c r="G247"/>
  <c r="G246"/>
  <c r="G245"/>
  <c r="G244"/>
  <c r="G243"/>
  <c r="G242"/>
  <c r="G241"/>
  <c r="G239"/>
  <c r="G238"/>
  <c r="G237"/>
  <c r="G236"/>
  <c r="G235"/>
  <c r="G234"/>
  <c r="G233"/>
  <c r="E344"/>
  <c r="F61" i="2"/>
  <c r="F60"/>
  <c r="E61"/>
  <c r="E60"/>
  <c r="C12"/>
  <c r="D12" s="1"/>
  <c r="D14" s="1"/>
  <c r="C8"/>
  <c r="D8" s="1"/>
  <c r="D41" i="68"/>
  <c r="F35" i="3"/>
  <c r="A49" i="1"/>
  <c r="A42" i="3" s="1"/>
  <c r="C51" i="14"/>
  <c r="C50"/>
  <c r="F67" i="2"/>
  <c r="E67"/>
  <c r="F43"/>
  <c r="E43"/>
  <c r="K24" i="82"/>
  <c r="A1"/>
  <c r="H1"/>
  <c r="O61"/>
  <c r="N61"/>
  <c r="M61"/>
  <c r="M56"/>
  <c r="M51"/>
  <c r="M46"/>
  <c r="M41"/>
  <c r="M36"/>
  <c r="M31"/>
  <c r="M26"/>
  <c r="M21"/>
  <c r="M16"/>
  <c r="M11"/>
  <c r="H5"/>
  <c r="C38" i="10"/>
  <c r="E68" i="2"/>
  <c r="C69"/>
  <c r="C62"/>
  <c r="C178" i="10"/>
  <c r="L104" i="81"/>
  <c r="B182" i="75"/>
  <c r="F82" i="4"/>
  <c r="F35"/>
  <c r="E321" i="70"/>
  <c r="F71" i="2"/>
  <c r="F95" s="1"/>
  <c r="F140" s="1"/>
  <c r="F184" s="1"/>
  <c r="F251" s="1"/>
  <c r="F315" s="1"/>
  <c r="A56"/>
  <c r="C203"/>
  <c r="D203" s="1"/>
  <c r="E300" i="9"/>
  <c r="E299" i="70" s="1"/>
  <c r="E376" i="9"/>
  <c r="D329" i="2"/>
  <c r="D635" i="9"/>
  <c r="E219" i="75"/>
  <c r="E139"/>
  <c r="E181" s="1"/>
  <c r="E55"/>
  <c r="E96" s="1"/>
  <c r="E304"/>
  <c r="E302"/>
  <c r="E299"/>
  <c r="E298"/>
  <c r="E284"/>
  <c r="E283"/>
  <c r="E282"/>
  <c r="E281"/>
  <c r="E273"/>
  <c r="E274"/>
  <c r="E275"/>
  <c r="E270"/>
  <c r="E266"/>
  <c r="E262"/>
  <c r="E260"/>
  <c r="E243"/>
  <c r="E242"/>
  <c r="E229"/>
  <c r="C87" i="4" s="1"/>
  <c r="D87" s="1"/>
  <c r="E226" i="75"/>
  <c r="C86" i="4" s="1"/>
  <c r="E198" i="75"/>
  <c r="E197"/>
  <c r="E196"/>
  <c r="E195"/>
  <c r="E194"/>
  <c r="E193"/>
  <c r="E191"/>
  <c r="E204"/>
  <c r="E166"/>
  <c r="E168" i="10" s="1"/>
  <c r="E163" i="75"/>
  <c r="E159"/>
  <c r="E150"/>
  <c r="E145"/>
  <c r="D126"/>
  <c r="E103"/>
  <c r="E101"/>
  <c r="C82"/>
  <c r="C26" i="4" s="1"/>
  <c r="D82" i="75"/>
  <c r="E155"/>
  <c r="E72"/>
  <c r="E69"/>
  <c r="E67"/>
  <c r="E66"/>
  <c r="C61"/>
  <c r="D43"/>
  <c r="C42"/>
  <c r="E34"/>
  <c r="D37"/>
  <c r="C38"/>
  <c r="E20"/>
  <c r="E20" i="10" s="1"/>
  <c r="E19" i="75"/>
  <c r="E19" i="10" s="1"/>
  <c r="E13" i="75"/>
  <c r="E12"/>
  <c r="B221"/>
  <c r="B170"/>
  <c r="B121"/>
  <c r="B99"/>
  <c r="B57"/>
  <c r="E56"/>
  <c r="E140" s="1"/>
  <c r="D56"/>
  <c r="D140" s="1"/>
  <c r="C56"/>
  <c r="C140" s="1"/>
  <c r="A56"/>
  <c r="A140" s="1"/>
  <c r="B30"/>
  <c r="A10"/>
  <c r="B6"/>
  <c r="A3"/>
  <c r="A54" s="1"/>
  <c r="A95" s="1"/>
  <c r="E508" i="70"/>
  <c r="E581" s="1"/>
  <c r="H402"/>
  <c r="E330"/>
  <c r="E261"/>
  <c r="G101"/>
  <c r="E58"/>
  <c r="D625"/>
  <c r="C625"/>
  <c r="D550"/>
  <c r="C550"/>
  <c r="D547"/>
  <c r="C547"/>
  <c r="E547" s="1"/>
  <c r="D530"/>
  <c r="C530"/>
  <c r="C500"/>
  <c r="D523"/>
  <c r="C523"/>
  <c r="D520"/>
  <c r="C520"/>
  <c r="D513"/>
  <c r="C513"/>
  <c r="G500"/>
  <c r="F500"/>
  <c r="E500"/>
  <c r="D500"/>
  <c r="G498"/>
  <c r="F498"/>
  <c r="E498"/>
  <c r="D498"/>
  <c r="C498"/>
  <c r="G496"/>
  <c r="F496"/>
  <c r="E496"/>
  <c r="D496"/>
  <c r="C496"/>
  <c r="G475"/>
  <c r="F475"/>
  <c r="E475"/>
  <c r="D475"/>
  <c r="C475"/>
  <c r="G492"/>
  <c r="F492"/>
  <c r="E492"/>
  <c r="D492"/>
  <c r="C492"/>
  <c r="G494"/>
  <c r="F494"/>
  <c r="E494"/>
  <c r="D494"/>
  <c r="C494"/>
  <c r="D394"/>
  <c r="C394"/>
  <c r="D384"/>
  <c r="C384"/>
  <c r="D363"/>
  <c r="C363"/>
  <c r="D357"/>
  <c r="D359" s="1"/>
  <c r="C357"/>
  <c r="C359" s="1"/>
  <c r="D334"/>
  <c r="C313"/>
  <c r="F253"/>
  <c r="E253"/>
  <c r="D253"/>
  <c r="C253"/>
  <c r="F251"/>
  <c r="E251"/>
  <c r="D251"/>
  <c r="C251"/>
  <c r="F231"/>
  <c r="E231"/>
  <c r="D231"/>
  <c r="C231"/>
  <c r="F227"/>
  <c r="E227"/>
  <c r="D227"/>
  <c r="C227"/>
  <c r="F223"/>
  <c r="E223"/>
  <c r="D223"/>
  <c r="C223"/>
  <c r="F221"/>
  <c r="E221"/>
  <c r="D221"/>
  <c r="C221"/>
  <c r="F219"/>
  <c r="E219"/>
  <c r="D219"/>
  <c r="C219"/>
  <c r="F217"/>
  <c r="E217"/>
  <c r="D217"/>
  <c r="C217"/>
  <c r="F210"/>
  <c r="E210"/>
  <c r="D210"/>
  <c r="C210"/>
  <c r="F208"/>
  <c r="E208"/>
  <c r="D208"/>
  <c r="C208"/>
  <c r="F166"/>
  <c r="E166"/>
  <c r="D166"/>
  <c r="C166"/>
  <c r="F159"/>
  <c r="E159"/>
  <c r="D159"/>
  <c r="C159"/>
  <c r="F157"/>
  <c r="E157"/>
  <c r="D157"/>
  <c r="C157"/>
  <c r="F112"/>
  <c r="E112"/>
  <c r="D112"/>
  <c r="C112"/>
  <c r="D84"/>
  <c r="D94" s="1"/>
  <c r="C84"/>
  <c r="C94" s="1"/>
  <c r="D73"/>
  <c r="C73"/>
  <c r="D66"/>
  <c r="C66"/>
  <c r="D64"/>
  <c r="C64"/>
  <c r="D51"/>
  <c r="C51"/>
  <c r="D50"/>
  <c r="C50"/>
  <c r="D49"/>
  <c r="C49"/>
  <c r="D29"/>
  <c r="C29"/>
  <c r="C10"/>
  <c r="B583"/>
  <c r="A413"/>
  <c r="A414" s="1"/>
  <c r="A415" s="1"/>
  <c r="A416" s="1"/>
  <c r="A417" s="1"/>
  <c r="A418" s="1"/>
  <c r="A420" s="1"/>
  <c r="A421" s="1"/>
  <c r="A422" s="1"/>
  <c r="A423"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385"/>
  <c r="A386" s="1"/>
  <c r="A387" s="1"/>
  <c r="A388" s="1"/>
  <c r="A389" s="1"/>
  <c r="A390" s="1"/>
  <c r="B380"/>
  <c r="A364"/>
  <c r="A365" s="1"/>
  <c r="A366" s="1"/>
  <c r="A367" s="1"/>
  <c r="A368" s="1"/>
  <c r="A369" s="1"/>
  <c r="A370" s="1"/>
  <c r="A371" s="1"/>
  <c r="A372" s="1"/>
  <c r="A373" s="1"/>
  <c r="A374" s="1"/>
  <c r="A375" s="1"/>
  <c r="A376" s="1"/>
  <c r="B360"/>
  <c r="B356"/>
  <c r="B355"/>
  <c r="A338"/>
  <c r="A339" s="1"/>
  <c r="A340" s="1"/>
  <c r="A341" s="1"/>
  <c r="A342" s="1"/>
  <c r="A343" s="1"/>
  <c r="A344" s="1"/>
  <c r="A345" s="1"/>
  <c r="A346" s="1"/>
  <c r="A347" s="1"/>
  <c r="B332"/>
  <c r="A314"/>
  <c r="A315" s="1"/>
  <c r="A316" s="1"/>
  <c r="A317" s="1"/>
  <c r="A318" s="1"/>
  <c r="A319" s="1"/>
  <c r="A268"/>
  <c r="A269" s="1"/>
  <c r="A270" s="1"/>
  <c r="A271" s="1"/>
  <c r="A272" s="1"/>
  <c r="A273" s="1"/>
  <c r="A274" s="1"/>
  <c r="A275" s="1"/>
  <c r="A276" s="1"/>
  <c r="A277" s="1"/>
  <c r="A278" s="1"/>
  <c r="A279" s="1"/>
  <c r="A280" s="1"/>
  <c r="A281" s="1"/>
  <c r="A282" s="1"/>
  <c r="A283" s="1"/>
  <c r="A284" s="1"/>
  <c r="A285" s="1"/>
  <c r="A286" s="1"/>
  <c r="A287" s="1"/>
  <c r="A288" s="1"/>
  <c r="A289" s="1"/>
  <c r="A290" s="1"/>
  <c r="A291" s="1"/>
  <c r="A292" s="1"/>
  <c r="A260"/>
  <c r="A329" s="1"/>
  <c r="K231"/>
  <c r="L231" s="1"/>
  <c r="A122"/>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00"/>
  <c r="E59"/>
  <c r="E262" s="1"/>
  <c r="E331" s="1"/>
  <c r="E355" s="1"/>
  <c r="E509" s="1"/>
  <c r="E582" s="1"/>
  <c r="D59"/>
  <c r="D262" s="1"/>
  <c r="D331" s="1"/>
  <c r="D355" s="1"/>
  <c r="D509" s="1"/>
  <c r="D582" s="1"/>
  <c r="C59"/>
  <c r="C262" s="1"/>
  <c r="C331" s="1"/>
  <c r="C355" s="1"/>
  <c r="C509" s="1"/>
  <c r="C582" s="1"/>
  <c r="A57"/>
  <c r="E46"/>
  <c r="D46"/>
  <c r="C46"/>
  <c r="A57" i="9"/>
  <c r="E62" i="4"/>
  <c r="F59"/>
  <c r="C190" i="10"/>
  <c r="F60" i="4"/>
  <c r="F68"/>
  <c r="E69"/>
  <c r="E14" i="3" s="1"/>
  <c r="F92" i="4"/>
  <c r="F58"/>
  <c r="C170" i="10"/>
  <c r="F91" i="4"/>
  <c r="F57"/>
  <c r="F62" s="1"/>
  <c r="E146" i="10"/>
  <c r="E161" s="1"/>
  <c r="E52" i="4"/>
  <c r="F49"/>
  <c r="D127" i="10"/>
  <c r="C127"/>
  <c r="E125"/>
  <c r="F14" i="4"/>
  <c r="E11"/>
  <c r="D21" i="10"/>
  <c r="C21"/>
  <c r="E77" i="4"/>
  <c r="F75"/>
  <c r="F9"/>
  <c r="E213" i="10"/>
  <c r="E214" s="1"/>
  <c r="D214"/>
  <c r="E288" i="2"/>
  <c r="E284"/>
  <c r="F287"/>
  <c r="F288" s="1"/>
  <c r="D400" i="9"/>
  <c r="C400"/>
  <c r="A537"/>
  <c r="A538" s="1"/>
  <c r="A539" s="1"/>
  <c r="A540" s="1"/>
  <c r="A541" s="1"/>
  <c r="F341" i="2"/>
  <c r="F321"/>
  <c r="F320"/>
  <c r="F318"/>
  <c r="D321"/>
  <c r="D320"/>
  <c r="D318"/>
  <c r="B382" i="9"/>
  <c r="J169" i="81"/>
  <c r="I169"/>
  <c r="H169"/>
  <c r="F169"/>
  <c r="D169"/>
  <c r="J168"/>
  <c r="I168"/>
  <c r="H168"/>
  <c r="F168"/>
  <c r="D168"/>
  <c r="J162"/>
  <c r="H162"/>
  <c r="F162"/>
  <c r="E162"/>
  <c r="D162"/>
  <c r="J161"/>
  <c r="I161"/>
  <c r="H161"/>
  <c r="F161"/>
  <c r="E161"/>
  <c r="D161"/>
  <c r="J155"/>
  <c r="I155"/>
  <c r="H155"/>
  <c r="F155"/>
  <c r="E155"/>
  <c r="D155"/>
  <c r="J154"/>
  <c r="I154"/>
  <c r="H154"/>
  <c r="F154"/>
  <c r="E154"/>
  <c r="D154"/>
  <c r="J149"/>
  <c r="I149"/>
  <c r="H149"/>
  <c r="F149"/>
  <c r="E149"/>
  <c r="D149"/>
  <c r="J148"/>
  <c r="I148"/>
  <c r="H148"/>
  <c r="F148"/>
  <c r="E148"/>
  <c r="D148"/>
  <c r="J143"/>
  <c r="H143"/>
  <c r="F143"/>
  <c r="E143"/>
  <c r="D143"/>
  <c r="J142"/>
  <c r="H142"/>
  <c r="F142"/>
  <c r="E142"/>
  <c r="D142"/>
  <c r="J136"/>
  <c r="I136"/>
  <c r="H136"/>
  <c r="F136"/>
  <c r="E136"/>
  <c r="D136"/>
  <c r="J135"/>
  <c r="I135"/>
  <c r="H135"/>
  <c r="F135"/>
  <c r="E135"/>
  <c r="D135"/>
  <c r="J134"/>
  <c r="I134"/>
  <c r="H134"/>
  <c r="F134"/>
  <c r="E134"/>
  <c r="D134"/>
  <c r="J133"/>
  <c r="I133"/>
  <c r="H133"/>
  <c r="F133"/>
  <c r="E133"/>
  <c r="D133"/>
  <c r="J132"/>
  <c r="H132"/>
  <c r="F132"/>
  <c r="E132"/>
  <c r="D132"/>
  <c r="J131"/>
  <c r="I131"/>
  <c r="H131"/>
  <c r="F131"/>
  <c r="E131"/>
  <c r="D131"/>
  <c r="J130"/>
  <c r="I130"/>
  <c r="H130"/>
  <c r="F130"/>
  <c r="E130"/>
  <c r="D130"/>
  <c r="J129"/>
  <c r="I129"/>
  <c r="H129"/>
  <c r="F129"/>
  <c r="E129"/>
  <c r="D129"/>
  <c r="J128"/>
  <c r="I128"/>
  <c r="H128"/>
  <c r="F128"/>
  <c r="E128"/>
  <c r="D128"/>
  <c r="J122"/>
  <c r="I122"/>
  <c r="H122"/>
  <c r="F122"/>
  <c r="E122"/>
  <c r="D122"/>
  <c r="J121"/>
  <c r="I121"/>
  <c r="H121"/>
  <c r="E121"/>
  <c r="D121"/>
  <c r="J120"/>
  <c r="I120"/>
  <c r="H120"/>
  <c r="F120"/>
  <c r="E120"/>
  <c r="D120"/>
  <c r="J119"/>
  <c r="H119"/>
  <c r="F119"/>
  <c r="E119"/>
  <c r="D119"/>
  <c r="J118"/>
  <c r="I118"/>
  <c r="H118"/>
  <c r="F118"/>
  <c r="E118"/>
  <c r="D118"/>
  <c r="J112"/>
  <c r="J114" s="1"/>
  <c r="I112"/>
  <c r="H112"/>
  <c r="H114" s="1"/>
  <c r="F112"/>
  <c r="F114" s="1"/>
  <c r="E112"/>
  <c r="E114" s="1"/>
  <c r="D112"/>
  <c r="D114" s="1"/>
  <c r="J93"/>
  <c r="I93"/>
  <c r="H93"/>
  <c r="J92"/>
  <c r="I92"/>
  <c r="H92"/>
  <c r="J91"/>
  <c r="I91"/>
  <c r="H91"/>
  <c r="J85"/>
  <c r="H85"/>
  <c r="J84"/>
  <c r="H84"/>
  <c r="J73"/>
  <c r="H73"/>
  <c r="J52"/>
  <c r="J69" s="1"/>
  <c r="I52"/>
  <c r="I69" s="1"/>
  <c r="H52"/>
  <c r="H69" s="1"/>
  <c r="J39"/>
  <c r="J48" s="1"/>
  <c r="H39"/>
  <c r="H48" s="1"/>
  <c r="F93"/>
  <c r="D93"/>
  <c r="F92"/>
  <c r="D92"/>
  <c r="F91"/>
  <c r="D91"/>
  <c r="F85"/>
  <c r="D85"/>
  <c r="F84"/>
  <c r="D84"/>
  <c r="F73"/>
  <c r="D73"/>
  <c r="F52"/>
  <c r="F69" s="1"/>
  <c r="D52"/>
  <c r="F39"/>
  <c r="F48" s="1"/>
  <c r="D39"/>
  <c r="D48" s="1"/>
  <c r="F35"/>
  <c r="D35"/>
  <c r="J35"/>
  <c r="I35"/>
  <c r="H35"/>
  <c r="J21"/>
  <c r="I21"/>
  <c r="H21"/>
  <c r="J20"/>
  <c r="H20"/>
  <c r="F21"/>
  <c r="D21"/>
  <c r="F20"/>
  <c r="D20"/>
  <c r="J14"/>
  <c r="J16" s="1"/>
  <c r="I14"/>
  <c r="I16" s="1"/>
  <c r="H14"/>
  <c r="H16" s="1"/>
  <c r="F14"/>
  <c r="F16" s="1"/>
  <c r="E14"/>
  <c r="E16" s="1"/>
  <c r="D14"/>
  <c r="D16" s="1"/>
  <c r="K107"/>
  <c r="L107" s="1"/>
  <c r="H107"/>
  <c r="K9"/>
  <c r="L9" s="1"/>
  <c r="H9"/>
  <c r="L43" i="67"/>
  <c r="K43"/>
  <c r="J43"/>
  <c r="I43"/>
  <c r="H43"/>
  <c r="G43"/>
  <c r="F43"/>
  <c r="E43"/>
  <c r="D43"/>
  <c r="C43"/>
  <c r="L33"/>
  <c r="K33"/>
  <c r="J33"/>
  <c r="I33"/>
  <c r="H33"/>
  <c r="G33"/>
  <c r="F33"/>
  <c r="E33"/>
  <c r="D33"/>
  <c r="C33"/>
  <c r="F78"/>
  <c r="E78"/>
  <c r="D78"/>
  <c r="G76"/>
  <c r="F66"/>
  <c r="E66"/>
  <c r="D66"/>
  <c r="G64"/>
  <c r="A54"/>
  <c r="J11"/>
  <c r="K10" s="1"/>
  <c r="G10"/>
  <c r="F72" i="24"/>
  <c r="E72"/>
  <c r="D72"/>
  <c r="F84"/>
  <c r="E84"/>
  <c r="D84"/>
  <c r="G82"/>
  <c r="G70"/>
  <c r="A60"/>
  <c r="L47"/>
  <c r="K47"/>
  <c r="J47"/>
  <c r="I47"/>
  <c r="H47"/>
  <c r="G47"/>
  <c r="F47"/>
  <c r="E47"/>
  <c r="D47"/>
  <c r="C47"/>
  <c r="E222" i="2"/>
  <c r="F189"/>
  <c r="E190"/>
  <c r="F190" s="1"/>
  <c r="E188"/>
  <c r="F188" s="1"/>
  <c r="D189"/>
  <c r="D359" i="9"/>
  <c r="C359"/>
  <c r="F116" i="2"/>
  <c r="F112"/>
  <c r="F108"/>
  <c r="F106"/>
  <c r="F104"/>
  <c r="F110"/>
  <c r="F114"/>
  <c r="F120"/>
  <c r="F118"/>
  <c r="A85" i="9"/>
  <c r="A86" s="1"/>
  <c r="A87" s="1"/>
  <c r="A88" s="1"/>
  <c r="A89" s="1"/>
  <c r="A90" s="1"/>
  <c r="A91" s="1"/>
  <c r="A92" s="1"/>
  <c r="E88"/>
  <c r="E86"/>
  <c r="E85"/>
  <c r="D10" i="70"/>
  <c r="D31" s="1"/>
  <c r="D44" s="1"/>
  <c r="D69" i="2"/>
  <c r="G69"/>
  <c r="D62"/>
  <c r="E29"/>
  <c r="F29" s="1"/>
  <c r="D315" i="10"/>
  <c r="A89" i="4"/>
  <c r="A90" s="1"/>
  <c r="A15"/>
  <c r="A8"/>
  <c r="A417" i="9"/>
  <c r="A418" s="1"/>
  <c r="A419" s="1"/>
  <c r="A420" s="1"/>
  <c r="A421" s="1"/>
  <c r="A422" s="1"/>
  <c r="A424" s="1"/>
  <c r="A425" s="1"/>
  <c r="A426" s="1"/>
  <c r="A427" s="1"/>
  <c r="A428" s="1"/>
  <c r="A429" s="1"/>
  <c r="A430" s="1"/>
  <c r="A431" s="1"/>
  <c r="A432" s="1"/>
  <c r="A433" s="1"/>
  <c r="A434" s="1"/>
  <c r="A435" s="1"/>
  <c r="A436" s="1"/>
  <c r="A437" s="1"/>
  <c r="A438" s="1"/>
  <c r="A439" s="1"/>
  <c r="A440" s="1"/>
  <c r="A441" s="1"/>
  <c r="A442" s="1"/>
  <c r="A443" s="1"/>
  <c r="A444" s="1"/>
  <c r="A445" s="1"/>
  <c r="A446" s="1"/>
  <c r="A447" s="1"/>
  <c r="A448" s="1"/>
  <c r="A449" s="1"/>
  <c r="A450" s="1"/>
  <c r="A451" s="1"/>
  <c r="A452" s="1"/>
  <c r="A453" s="1"/>
  <c r="A454" s="1"/>
  <c r="A455" s="1"/>
  <c r="A456" s="1"/>
  <c r="A457" s="1"/>
  <c r="A458" s="1"/>
  <c r="A459" s="1"/>
  <c r="A460" s="1"/>
  <c r="A461" s="1"/>
  <c r="A462" s="1"/>
  <c r="A463" s="1"/>
  <c r="A464" s="1"/>
  <c r="A465" s="1"/>
  <c r="A466" s="1"/>
  <c r="A467" s="1"/>
  <c r="A468" s="1"/>
  <c r="A469" s="1"/>
  <c r="A470" s="1"/>
  <c r="A471" s="1"/>
  <c r="A472" s="1"/>
  <c r="A473" s="1"/>
  <c r="A474" s="1"/>
  <c r="A475" s="1"/>
  <c r="A365"/>
  <c r="A366" s="1"/>
  <c r="A367" s="1"/>
  <c r="A368" s="1"/>
  <c r="A369" s="1"/>
  <c r="A370" s="1"/>
  <c r="A315"/>
  <c r="A316" s="1"/>
  <c r="A317" s="1"/>
  <c r="A318" s="1"/>
  <c r="A319" s="1"/>
  <c r="A269"/>
  <c r="A270" s="1"/>
  <c r="A271" s="1"/>
  <c r="A272" s="1"/>
  <c r="A273" s="1"/>
  <c r="A274" s="1"/>
  <c r="A275" s="1"/>
  <c r="A276" s="1"/>
  <c r="A277" s="1"/>
  <c r="A278" s="1"/>
  <c r="A279" s="1"/>
  <c r="A280" s="1"/>
  <c r="A281" s="1"/>
  <c r="A282" s="1"/>
  <c r="A283" s="1"/>
  <c r="A194"/>
  <c r="A195" s="1"/>
  <c r="A196" s="1"/>
  <c r="A197" s="1"/>
  <c r="A198" s="1"/>
  <c r="A199" s="1"/>
  <c r="A200" s="1"/>
  <c r="A201" s="1"/>
  <c r="A202" s="1"/>
  <c r="A203" s="1"/>
  <c r="A204" s="1"/>
  <c r="A205" s="1"/>
  <c r="A206" s="1"/>
  <c r="A207" s="1"/>
  <c r="A122"/>
  <c r="A123" s="1"/>
  <c r="A124" s="1"/>
  <c r="A125" s="1"/>
  <c r="A126" s="1"/>
  <c r="A127" s="1"/>
  <c r="A128" s="1"/>
  <c r="A129" s="1"/>
  <c r="A130" s="1"/>
  <c r="A131" s="1"/>
  <c r="A172"/>
  <c r="A12"/>
  <c r="A14" s="1"/>
  <c r="A16" s="1"/>
  <c r="A18" s="1"/>
  <c r="A20" s="1"/>
  <c r="E357" i="2"/>
  <c r="E346"/>
  <c r="F68"/>
  <c r="F276"/>
  <c r="E276"/>
  <c r="F279"/>
  <c r="E279"/>
  <c r="C279"/>
  <c r="E64" i="9"/>
  <c r="C164" i="2" s="1"/>
  <c r="E235" i="75"/>
  <c r="C89" i="4" s="1"/>
  <c r="D530" i="9"/>
  <c r="C530"/>
  <c r="C200" i="2"/>
  <c r="D200" s="1"/>
  <c r="C199"/>
  <c r="D199" s="1"/>
  <c r="C198"/>
  <c r="D198" s="1"/>
  <c r="D197"/>
  <c r="G115" i="9"/>
  <c r="G114"/>
  <c r="G113"/>
  <c r="G172"/>
  <c r="G112"/>
  <c r="D34" i="1"/>
  <c r="D32"/>
  <c r="D30"/>
  <c r="D12"/>
  <c r="D11"/>
  <c r="D365" i="2"/>
  <c r="D342"/>
  <c r="D303"/>
  <c r="D294"/>
  <c r="D296" s="1"/>
  <c r="D278"/>
  <c r="D279" s="1"/>
  <c r="D275"/>
  <c r="D276" s="1"/>
  <c r="D267"/>
  <c r="D268" s="1"/>
  <c r="D253"/>
  <c r="D155"/>
  <c r="D157" s="1"/>
  <c r="D130"/>
  <c r="D128"/>
  <c r="D86"/>
  <c r="K39" i="65"/>
  <c r="D364" i="2"/>
  <c r="C333"/>
  <c r="D333" s="1"/>
  <c r="C332"/>
  <c r="D332" s="1"/>
  <c r="C331"/>
  <c r="C330"/>
  <c r="D330" s="1"/>
  <c r="D323" i="9"/>
  <c r="C323"/>
  <c r="D307"/>
  <c r="C307"/>
  <c r="C206" i="2"/>
  <c r="D206" s="1"/>
  <c r="C205"/>
  <c r="D205" s="1"/>
  <c r="C204"/>
  <c r="D204" s="1"/>
  <c r="C214"/>
  <c r="D214" s="1"/>
  <c r="C213"/>
  <c r="D213" s="1"/>
  <c r="C212"/>
  <c r="D212" s="1"/>
  <c r="C211"/>
  <c r="D211" s="1"/>
  <c r="C220"/>
  <c r="D220" s="1"/>
  <c r="C219"/>
  <c r="D219" s="1"/>
  <c r="C218"/>
  <c r="D218" s="1"/>
  <c r="D217"/>
  <c r="E87" i="9"/>
  <c r="E89"/>
  <c r="E84"/>
  <c r="C123" i="2"/>
  <c r="D123" s="1"/>
  <c r="D81" i="9"/>
  <c r="C81"/>
  <c r="D379"/>
  <c r="E375"/>
  <c r="E374"/>
  <c r="E373"/>
  <c r="E372"/>
  <c r="E371"/>
  <c r="E370"/>
  <c r="E369"/>
  <c r="E368"/>
  <c r="E367"/>
  <c r="E366"/>
  <c r="E365"/>
  <c r="E364"/>
  <c r="E521"/>
  <c r="E519"/>
  <c r="E518"/>
  <c r="E596"/>
  <c r="E595"/>
  <c r="E594"/>
  <c r="E592"/>
  <c r="E392"/>
  <c r="E389"/>
  <c r="E377"/>
  <c r="E631"/>
  <c r="E630"/>
  <c r="E537"/>
  <c r="H417"/>
  <c r="L417"/>
  <c r="M417" s="1"/>
  <c r="N417" s="1"/>
  <c r="L416"/>
  <c r="M416" s="1"/>
  <c r="N416" s="1"/>
  <c r="E337"/>
  <c r="E319"/>
  <c r="E318"/>
  <c r="E317"/>
  <c r="E316"/>
  <c r="E315"/>
  <c r="E313"/>
  <c r="E279"/>
  <c r="E278"/>
  <c r="E277"/>
  <c r="E276"/>
  <c r="E275"/>
  <c r="E274"/>
  <c r="E273"/>
  <c r="E272"/>
  <c r="E271"/>
  <c r="E270"/>
  <c r="E269"/>
  <c r="D294"/>
  <c r="C294"/>
  <c r="E299"/>
  <c r="E298" i="70" s="1"/>
  <c r="G207" i="9"/>
  <c r="G206"/>
  <c r="G205"/>
  <c r="G204"/>
  <c r="G203"/>
  <c r="G202"/>
  <c r="G201"/>
  <c r="G200"/>
  <c r="G199"/>
  <c r="G198"/>
  <c r="G197"/>
  <c r="G196"/>
  <c r="G195"/>
  <c r="G194"/>
  <c r="G193"/>
  <c r="F256"/>
  <c r="E256"/>
  <c r="D256"/>
  <c r="D68"/>
  <c r="C68"/>
  <c r="E79"/>
  <c r="E301"/>
  <c r="E300" i="70" s="1"/>
  <c r="E78" i="9"/>
  <c r="E73"/>
  <c r="C171" i="2" s="1"/>
  <c r="D171" s="1"/>
  <c r="E536" i="9"/>
  <c r="E535"/>
  <c r="G507"/>
  <c r="F507"/>
  <c r="E507"/>
  <c r="D507"/>
  <c r="E322"/>
  <c r="G167"/>
  <c r="G159"/>
  <c r="G157"/>
  <c r="E66"/>
  <c r="C167" i="2" s="1"/>
  <c r="E20" i="9"/>
  <c r="C114" i="2" s="1"/>
  <c r="D114" s="1"/>
  <c r="E16" i="9"/>
  <c r="C110" i="2" s="1"/>
  <c r="D110" s="1"/>
  <c r="E12" i="9"/>
  <c r="C106" i="2" s="1"/>
  <c r="E555" i="9"/>
  <c r="E632"/>
  <c r="H481"/>
  <c r="H479"/>
  <c r="H505"/>
  <c r="H503"/>
  <c r="H501"/>
  <c r="H499"/>
  <c r="H497"/>
  <c r="H416"/>
  <c r="E525"/>
  <c r="C345" i="2" s="1"/>
  <c r="C346" s="1"/>
  <c r="E528" i="9"/>
  <c r="C348" i="2" s="1"/>
  <c r="E357" i="9"/>
  <c r="E359" s="1"/>
  <c r="C256" i="2" s="1"/>
  <c r="E338" i="9"/>
  <c r="D53"/>
  <c r="C53"/>
  <c r="E391"/>
  <c r="E51"/>
  <c r="E50"/>
  <c r="E390"/>
  <c r="E386"/>
  <c r="E387"/>
  <c r="E396"/>
  <c r="C287" i="2" s="1"/>
  <c r="E49" i="9"/>
  <c r="E268"/>
  <c r="E298"/>
  <c r="E297" i="70" s="1"/>
  <c r="G232" i="9"/>
  <c r="G254"/>
  <c r="G252"/>
  <c r="G228"/>
  <c r="G224"/>
  <c r="G222"/>
  <c r="G220"/>
  <c r="G218"/>
  <c r="A100"/>
  <c r="G213"/>
  <c r="G211"/>
  <c r="G209"/>
  <c r="A261"/>
  <c r="A329" s="1"/>
  <c r="A353" s="1"/>
  <c r="A405" s="1"/>
  <c r="B41" i="14"/>
  <c r="B41" i="68" s="1"/>
  <c r="E59" i="9"/>
  <c r="E263" s="1"/>
  <c r="E331" s="1"/>
  <c r="E355" s="1"/>
  <c r="E514" s="1"/>
  <c r="E587" s="1"/>
  <c r="D59"/>
  <c r="D263" s="1"/>
  <c r="D331" s="1"/>
  <c r="D355" s="1"/>
  <c r="D514" s="1"/>
  <c r="D587" s="1"/>
  <c r="E46"/>
  <c r="D46"/>
  <c r="C46"/>
  <c r="E16" i="4"/>
  <c r="E7" i="3" s="1"/>
  <c r="F28" i="4"/>
  <c r="F23"/>
  <c r="F21"/>
  <c r="F30" s="1"/>
  <c r="E42"/>
  <c r="K43" i="82" s="1"/>
  <c r="F40" i="4"/>
  <c r="C16" i="10"/>
  <c r="D145" i="65"/>
  <c r="D139"/>
  <c r="H139"/>
  <c r="H125"/>
  <c r="D125"/>
  <c r="B42" i="68"/>
  <c r="E48"/>
  <c r="D44"/>
  <c r="D42"/>
  <c r="D40"/>
  <c r="D36"/>
  <c r="D35"/>
  <c r="D33"/>
  <c r="D27"/>
  <c r="D26"/>
  <c r="D25"/>
  <c r="D24"/>
  <c r="D43"/>
  <c r="D22"/>
  <c r="D21"/>
  <c r="D20"/>
  <c r="D19"/>
  <c r="D18"/>
  <c r="A50"/>
  <c r="F34" i="1"/>
  <c r="F32"/>
  <c r="F30"/>
  <c r="F12"/>
  <c r="F11"/>
  <c r="F86" i="2"/>
  <c r="F80"/>
  <c r="F76"/>
  <c r="F75"/>
  <c r="E376"/>
  <c r="E43" i="1" s="1"/>
  <c r="F43" s="1"/>
  <c r="F375" i="2"/>
  <c r="F374"/>
  <c r="F373"/>
  <c r="E366"/>
  <c r="E368" s="1"/>
  <c r="E42" i="1" s="1"/>
  <c r="F42" s="1"/>
  <c r="F365" i="2"/>
  <c r="F364"/>
  <c r="F363"/>
  <c r="F362"/>
  <c r="E349"/>
  <c r="F348"/>
  <c r="F349" s="1"/>
  <c r="F342"/>
  <c r="F340"/>
  <c r="E343"/>
  <c r="F333"/>
  <c r="F332"/>
  <c r="F331"/>
  <c r="F330"/>
  <c r="F329"/>
  <c r="F220"/>
  <c r="F219"/>
  <c r="F218"/>
  <c r="F217"/>
  <c r="F214"/>
  <c r="F213"/>
  <c r="F212"/>
  <c r="F211"/>
  <c r="F206"/>
  <c r="F205"/>
  <c r="F204"/>
  <c r="F203"/>
  <c r="F200"/>
  <c r="F199"/>
  <c r="F198"/>
  <c r="F197"/>
  <c r="F307"/>
  <c r="F304"/>
  <c r="F303"/>
  <c r="F302"/>
  <c r="F283"/>
  <c r="F284" s="1"/>
  <c r="F264"/>
  <c r="F265" s="1"/>
  <c r="F256"/>
  <c r="F258" s="1"/>
  <c r="E309"/>
  <c r="E39" i="1" s="1"/>
  <c r="E296" i="2"/>
  <c r="E38" i="1" s="1"/>
  <c r="C296" i="2"/>
  <c r="C38" i="1" s="1"/>
  <c r="C276" i="2"/>
  <c r="E268"/>
  <c r="C268"/>
  <c r="E265"/>
  <c r="E258"/>
  <c r="E33" i="1" s="1"/>
  <c r="F33" s="1"/>
  <c r="F241" i="2"/>
  <c r="F240"/>
  <c r="F229"/>
  <c r="F228"/>
  <c r="F227"/>
  <c r="E243"/>
  <c r="E238"/>
  <c r="E21" i="1"/>
  <c r="F21" s="1"/>
  <c r="E176" i="2"/>
  <c r="F175"/>
  <c r="F176" s="1"/>
  <c r="E173"/>
  <c r="F171"/>
  <c r="F173" s="1"/>
  <c r="F167"/>
  <c r="F164"/>
  <c r="F155"/>
  <c r="F149"/>
  <c r="F151" s="1"/>
  <c r="F142"/>
  <c r="F144" s="1"/>
  <c r="F123"/>
  <c r="E168"/>
  <c r="E157"/>
  <c r="E17" i="1" s="1"/>
  <c r="F17" s="1"/>
  <c r="C157" i="2"/>
  <c r="C17" i="1" s="1"/>
  <c r="D17" s="1"/>
  <c r="E151" i="2"/>
  <c r="E16" i="1" s="1"/>
  <c r="E144" i="2"/>
  <c r="E15" i="1" s="1"/>
  <c r="E132" i="2"/>
  <c r="C132"/>
  <c r="F96"/>
  <c r="F141" s="1"/>
  <c r="F147" s="1"/>
  <c r="F154" s="1"/>
  <c r="F160" s="1"/>
  <c r="F185" s="1"/>
  <c r="F225" s="1"/>
  <c r="F235" s="1"/>
  <c r="F252" s="1"/>
  <c r="F261" s="1"/>
  <c r="F273" s="1"/>
  <c r="F293" s="1"/>
  <c r="F299" s="1"/>
  <c r="F316" s="1"/>
  <c r="F338" s="1"/>
  <c r="F354" s="1"/>
  <c r="F371" s="1"/>
  <c r="D21"/>
  <c r="D72" s="1"/>
  <c r="D96" s="1"/>
  <c r="D141" s="1"/>
  <c r="D147" s="1"/>
  <c r="D154" s="1"/>
  <c r="D160" s="1"/>
  <c r="D185" s="1"/>
  <c r="D225" s="1"/>
  <c r="D235" s="1"/>
  <c r="D252" s="1"/>
  <c r="D261" s="1"/>
  <c r="D273" s="1"/>
  <c r="D293" s="1"/>
  <c r="D299" s="1"/>
  <c r="D316" s="1"/>
  <c r="D338" s="1"/>
  <c r="D354" s="1"/>
  <c r="D371" s="1"/>
  <c r="F12"/>
  <c r="F14" s="1"/>
  <c r="F8"/>
  <c r="F30" i="3"/>
  <c r="F29"/>
  <c r="F27"/>
  <c r="F26"/>
  <c r="F25"/>
  <c r="F22"/>
  <c r="F20"/>
  <c r="G39" i="24"/>
  <c r="G38"/>
  <c r="G38" i="67" s="1"/>
  <c r="G37" i="24"/>
  <c r="G37" i="67" s="1"/>
  <c r="I39" i="24"/>
  <c r="I39" i="67" s="1"/>
  <c r="I38" i="24"/>
  <c r="I38" i="67" s="1"/>
  <c r="H39" i="24"/>
  <c r="H39" i="67" s="1"/>
  <c r="H38" i="24"/>
  <c r="H38" i="67" s="1"/>
  <c r="I37" i="24"/>
  <c r="H37"/>
  <c r="H37" i="67" s="1"/>
  <c r="E39" i="24"/>
  <c r="E39" i="67" s="1"/>
  <c r="E38" i="24"/>
  <c r="E38" i="67" s="1"/>
  <c r="E37" i="24"/>
  <c r="E37" i="67" s="1"/>
  <c r="C39" i="24"/>
  <c r="C39" i="67" s="1"/>
  <c r="C38" i="24"/>
  <c r="C38" i="67" s="1"/>
  <c r="C37" i="24"/>
  <c r="C37" i="67" s="1"/>
  <c r="F95" i="4"/>
  <c r="F90"/>
  <c r="F89"/>
  <c r="F88"/>
  <c r="F87"/>
  <c r="F86"/>
  <c r="F74"/>
  <c r="F73"/>
  <c r="F67"/>
  <c r="F66"/>
  <c r="F50"/>
  <c r="F48"/>
  <c r="F39"/>
  <c r="F15"/>
  <c r="F8"/>
  <c r="F11" s="1"/>
  <c r="F7"/>
  <c r="D30" i="3"/>
  <c r="D29"/>
  <c r="D27"/>
  <c r="D25"/>
  <c r="D22"/>
  <c r="D20"/>
  <c r="F83" i="4"/>
  <c r="F44"/>
  <c r="F36"/>
  <c r="D18"/>
  <c r="D44" s="1"/>
  <c r="D54" s="1"/>
  <c r="D83" s="1"/>
  <c r="J139" i="65"/>
  <c r="F139"/>
  <c r="E139"/>
  <c r="E36" i="10"/>
  <c r="E35"/>
  <c r="E34"/>
  <c r="E202"/>
  <c r="E195"/>
  <c r="E194"/>
  <c r="E196"/>
  <c r="E193"/>
  <c r="E172" i="75"/>
  <c r="C67" i="4" s="1"/>
  <c r="D120" i="10"/>
  <c r="D132"/>
  <c r="I20" i="81"/>
  <c r="I85"/>
  <c r="E85"/>
  <c r="I84"/>
  <c r="C40" i="4"/>
  <c r="D40" s="1"/>
  <c r="E85" i="10"/>
  <c r="E80"/>
  <c r="E78"/>
  <c r="C61"/>
  <c r="C92" s="1"/>
  <c r="E188"/>
  <c r="E207"/>
  <c r="E206"/>
  <c r="E205"/>
  <c r="E204"/>
  <c r="E203"/>
  <c r="E201"/>
  <c r="E200"/>
  <c r="E199"/>
  <c r="E198"/>
  <c r="E197"/>
  <c r="E102"/>
  <c r="E126"/>
  <c r="E131"/>
  <c r="E56"/>
  <c r="D56"/>
  <c r="E168" i="81"/>
  <c r="M93" i="65"/>
  <c r="K93"/>
  <c r="J95"/>
  <c r="I95"/>
  <c r="H95"/>
  <c r="D95"/>
  <c r="J87"/>
  <c r="H87"/>
  <c r="F87"/>
  <c r="D87"/>
  <c r="I69"/>
  <c r="H69"/>
  <c r="J16"/>
  <c r="I16"/>
  <c r="H16"/>
  <c r="F16"/>
  <c r="E16"/>
  <c r="D16"/>
  <c r="K43"/>
  <c r="M92"/>
  <c r="K92"/>
  <c r="E92" i="81"/>
  <c r="M91" i="65"/>
  <c r="K91"/>
  <c r="E59" i="81"/>
  <c r="G59" s="1"/>
  <c r="L59" s="1"/>
  <c r="E15" i="3"/>
  <c r="F15" s="1"/>
  <c r="F268" i="2"/>
  <c r="A71"/>
  <c r="D23" i="68"/>
  <c r="E9" i="1"/>
  <c r="F9" s="1"/>
  <c r="A34" i="4"/>
  <c r="A81" s="1"/>
  <c r="M21" i="65"/>
  <c r="K21"/>
  <c r="M20"/>
  <c r="M23" s="1"/>
  <c r="M44"/>
  <c r="M43"/>
  <c r="M39"/>
  <c r="B33" i="68"/>
  <c r="I162" i="81"/>
  <c r="K142" i="65"/>
  <c r="I143" i="81"/>
  <c r="I139" i="65"/>
  <c r="I125"/>
  <c r="I73" i="81"/>
  <c r="J169" i="65"/>
  <c r="I169"/>
  <c r="H169"/>
  <c r="F169"/>
  <c r="D169"/>
  <c r="G167"/>
  <c r="M167"/>
  <c r="K167"/>
  <c r="M166"/>
  <c r="K166"/>
  <c r="M85"/>
  <c r="M84"/>
  <c r="M67"/>
  <c r="M66"/>
  <c r="M65"/>
  <c r="M64"/>
  <c r="M60"/>
  <c r="M59"/>
  <c r="M54"/>
  <c r="K67"/>
  <c r="K66"/>
  <c r="K65"/>
  <c r="K64"/>
  <c r="K60"/>
  <c r="K59"/>
  <c r="K54"/>
  <c r="E67" i="81"/>
  <c r="G67" s="1"/>
  <c r="L67" s="1"/>
  <c r="E66"/>
  <c r="G66" s="1"/>
  <c r="L66" s="1"/>
  <c r="M78" i="65"/>
  <c r="K78"/>
  <c r="M161"/>
  <c r="M160"/>
  <c r="M155"/>
  <c r="M154"/>
  <c r="M149"/>
  <c r="M148"/>
  <c r="M143"/>
  <c r="M137"/>
  <c r="M136"/>
  <c r="M135"/>
  <c r="M134"/>
  <c r="M133"/>
  <c r="M123"/>
  <c r="M122"/>
  <c r="M121"/>
  <c r="M120"/>
  <c r="M119"/>
  <c r="M113"/>
  <c r="M115" s="1"/>
  <c r="M74"/>
  <c r="M79"/>
  <c r="M75"/>
  <c r="M57"/>
  <c r="M56"/>
  <c r="M63"/>
  <c r="M14"/>
  <c r="M16" s="1"/>
  <c r="M132"/>
  <c r="M131"/>
  <c r="M130"/>
  <c r="M129"/>
  <c r="J163"/>
  <c r="I21" i="67" s="1"/>
  <c r="H163" i="65"/>
  <c r="F163"/>
  <c r="E163"/>
  <c r="D163"/>
  <c r="G161"/>
  <c r="K160"/>
  <c r="G160"/>
  <c r="J157"/>
  <c r="I29" i="67" s="1"/>
  <c r="I157" i="65"/>
  <c r="H29" i="67" s="1"/>
  <c r="H157" i="65"/>
  <c r="F157"/>
  <c r="E29" i="67" s="1"/>
  <c r="E157" i="65"/>
  <c r="D157"/>
  <c r="C29" i="67" s="1"/>
  <c r="K155" i="65"/>
  <c r="G155"/>
  <c r="K154"/>
  <c r="G154"/>
  <c r="J151"/>
  <c r="I151"/>
  <c r="H151"/>
  <c r="F151"/>
  <c r="E151"/>
  <c r="D151"/>
  <c r="K149"/>
  <c r="G149"/>
  <c r="K148"/>
  <c r="G148"/>
  <c r="J145"/>
  <c r="H145"/>
  <c r="F145"/>
  <c r="G143"/>
  <c r="M142"/>
  <c r="G142"/>
  <c r="K137"/>
  <c r="G137"/>
  <c r="K136"/>
  <c r="G136"/>
  <c r="K135"/>
  <c r="G135"/>
  <c r="K134"/>
  <c r="G134"/>
  <c r="G133"/>
  <c r="J125"/>
  <c r="I17" i="67" s="1"/>
  <c r="K123" i="65"/>
  <c r="G123"/>
  <c r="K122"/>
  <c r="K121"/>
  <c r="G121"/>
  <c r="G120"/>
  <c r="K119"/>
  <c r="G119"/>
  <c r="J115"/>
  <c r="I115"/>
  <c r="H115"/>
  <c r="E115"/>
  <c r="D115"/>
  <c r="K113"/>
  <c r="K115" s="1"/>
  <c r="K108"/>
  <c r="L108" s="1"/>
  <c r="H108"/>
  <c r="K74"/>
  <c r="K81" s="1"/>
  <c r="J25" i="24" s="1"/>
  <c r="G74" i="65"/>
  <c r="K57"/>
  <c r="G57"/>
  <c r="K56"/>
  <c r="G56"/>
  <c r="K63"/>
  <c r="G63"/>
  <c r="K132"/>
  <c r="G132"/>
  <c r="K131"/>
  <c r="G131"/>
  <c r="G130"/>
  <c r="K129"/>
  <c r="G129"/>
  <c r="K14"/>
  <c r="K16" s="1"/>
  <c r="G14"/>
  <c r="G16" s="1"/>
  <c r="K9"/>
  <c r="L9" s="1"/>
  <c r="H9"/>
  <c r="E54" i="81"/>
  <c r="G54" s="1"/>
  <c r="L54" s="1"/>
  <c r="B355" i="9"/>
  <c r="A56" i="10"/>
  <c r="A84" i="4"/>
  <c r="A221" i="75" s="1"/>
  <c r="A71" i="4"/>
  <c r="A183" i="75" s="1"/>
  <c r="A64" i="4"/>
  <c r="A172" i="10" s="1"/>
  <c r="A55" i="4"/>
  <c r="A141" i="75" s="1"/>
  <c r="A45" i="4"/>
  <c r="A37"/>
  <c r="A99" i="75" s="1"/>
  <c r="A19" i="4"/>
  <c r="A57" i="75" s="1"/>
  <c r="B12" i="14"/>
  <c r="B13" i="68"/>
  <c r="B100" i="10"/>
  <c r="C334" i="70"/>
  <c r="E14" i="2"/>
  <c r="E97" i="4"/>
  <c r="E17" i="3" s="1"/>
  <c r="F17" s="1"/>
  <c r="E13"/>
  <c r="F13" s="1"/>
  <c r="E12"/>
  <c r="E6"/>
  <c r="D33" i="82" s="1"/>
  <c r="D14" i="68"/>
  <c r="E16" i="3"/>
  <c r="F16" s="1"/>
  <c r="E552" i="9"/>
  <c r="C356" i="2" s="1"/>
  <c r="D356" s="1"/>
  <c r="D357" s="1"/>
  <c r="E10" i="3"/>
  <c r="E36" i="4"/>
  <c r="C43" i="3"/>
  <c r="B356" i="9"/>
  <c r="C59"/>
  <c r="C263" s="1"/>
  <c r="C331" s="1"/>
  <c r="C355" s="1"/>
  <c r="C514" s="1"/>
  <c r="C587" s="1"/>
  <c r="C56" i="10"/>
  <c r="E44" i="14"/>
  <c r="F132" i="2"/>
  <c r="A1" i="1"/>
  <c r="A1" i="2" s="1"/>
  <c r="A54" s="1"/>
  <c r="D12" i="14"/>
  <c r="D13" i="68" s="1"/>
  <c r="C11" i="33"/>
  <c r="C23"/>
  <c r="C32"/>
  <c r="C36"/>
  <c r="E11"/>
  <c r="E34"/>
  <c r="C49"/>
  <c r="C68"/>
  <c r="C77"/>
  <c r="C41"/>
  <c r="C66"/>
  <c r="B61"/>
  <c r="C62"/>
  <c r="B55"/>
  <c r="C56"/>
  <c r="D23"/>
  <c r="D32"/>
  <c r="D36"/>
  <c r="B23"/>
  <c r="B32"/>
  <c r="B36"/>
  <c r="E21"/>
  <c r="E19"/>
  <c r="E17"/>
  <c r="E13"/>
  <c r="E9"/>
  <c r="A5" i="2"/>
  <c r="E77"/>
  <c r="C75" s="1"/>
  <c r="F357"/>
  <c r="F346"/>
  <c r="F296"/>
  <c r="F238"/>
  <c r="F157"/>
  <c r="C31" i="3"/>
  <c r="D31"/>
  <c r="J11" i="24"/>
  <c r="K10" s="1"/>
  <c r="G10"/>
  <c r="E31" i="3"/>
  <c r="F31"/>
  <c r="E44" i="4"/>
  <c r="E83"/>
  <c r="C42" i="3"/>
  <c r="E96" i="2"/>
  <c r="E141" s="1"/>
  <c r="E147" s="1"/>
  <c r="E154" s="1"/>
  <c r="E160" s="1"/>
  <c r="E185" s="1"/>
  <c r="E225" s="1"/>
  <c r="E235" s="1"/>
  <c r="E252" s="1"/>
  <c r="E261" s="1"/>
  <c r="E273" s="1"/>
  <c r="E293" s="1"/>
  <c r="E299" s="1"/>
  <c r="E316" s="1"/>
  <c r="E338" s="1"/>
  <c r="E354" s="1"/>
  <c r="E371" s="1"/>
  <c r="C21"/>
  <c r="C72" s="1"/>
  <c r="C96" s="1"/>
  <c r="C141" s="1"/>
  <c r="C147" s="1"/>
  <c r="C154" s="1"/>
  <c r="C160" s="1"/>
  <c r="C185" s="1"/>
  <c r="C225" s="1"/>
  <c r="C235" s="1"/>
  <c r="C252" s="1"/>
  <c r="C261" s="1"/>
  <c r="C273" s="1"/>
  <c r="C293" s="1"/>
  <c r="C299" s="1"/>
  <c r="C316" s="1"/>
  <c r="C338" s="1"/>
  <c r="C354" s="1"/>
  <c r="C371" s="1"/>
  <c r="C18" i="4"/>
  <c r="C36" s="1"/>
  <c r="A313" i="2"/>
  <c r="A249"/>
  <c r="A182"/>
  <c r="A93"/>
  <c r="A138" s="1"/>
  <c r="A3" i="10"/>
  <c r="A54" s="1"/>
  <c r="A96" s="1"/>
  <c r="A182" s="1"/>
  <c r="B223"/>
  <c r="A184" i="2"/>
  <c r="B588" i="9"/>
  <c r="A370" i="2"/>
  <c r="A583" i="70" s="1"/>
  <c r="A272" i="2"/>
  <c r="A380" i="70" s="1"/>
  <c r="B360" i="9"/>
  <c r="A260" i="2"/>
  <c r="A360" i="70" s="1"/>
  <c r="B332" i="9"/>
  <c r="A234" i="2"/>
  <c r="A332" i="70" s="1"/>
  <c r="A96" i="2"/>
  <c r="A6" i="70" s="1"/>
  <c r="A159" i="2"/>
  <c r="A13" i="4"/>
  <c r="A30" i="75"/>
  <c r="B172" i="10"/>
  <c r="B122"/>
  <c r="B57"/>
  <c r="B30"/>
  <c r="B6"/>
  <c r="A6" i="4"/>
  <c r="A6" i="75" s="1"/>
  <c r="A353" i="2"/>
  <c r="A527" i="70" s="1"/>
  <c r="A337" i="2"/>
  <c r="A510" i="70" s="1"/>
  <c r="A315" i="2"/>
  <c r="A224"/>
  <c r="A263" i="70" s="1"/>
  <c r="A298" i="2"/>
  <c r="A292"/>
  <c r="A251"/>
  <c r="A356" i="70" s="1"/>
  <c r="A153" i="2"/>
  <c r="A146"/>
  <c r="A47" i="70" s="1"/>
  <c r="A140" i="2"/>
  <c r="E15" i="33"/>
  <c r="E30"/>
  <c r="C75"/>
  <c r="C45"/>
  <c r="C50"/>
  <c r="C47"/>
  <c r="E145" i="65"/>
  <c r="E125"/>
  <c r="E78" i="81"/>
  <c r="G78" s="1"/>
  <c r="L78" s="1"/>
  <c r="G92" i="65"/>
  <c r="L92" s="1"/>
  <c r="C14" i="2"/>
  <c r="C9" i="1" s="1"/>
  <c r="D89" i="4"/>
  <c r="D132" i="2"/>
  <c r="E245"/>
  <c r="E22" i="1" s="1"/>
  <c r="F22" s="1"/>
  <c r="D76" i="2"/>
  <c r="C635" i="9"/>
  <c r="F42" i="4"/>
  <c r="D36"/>
  <c r="E334" i="2"/>
  <c r="E520" i="9"/>
  <c r="E79" i="81"/>
  <c r="G79" s="1"/>
  <c r="L79" s="1"/>
  <c r="E60"/>
  <c r="G60" s="1"/>
  <c r="L60" s="1"/>
  <c r="F52" i="4"/>
  <c r="A30" i="10"/>
  <c r="A223"/>
  <c r="C44" i="4"/>
  <c r="C54" s="1"/>
  <c r="C83" s="1"/>
  <c r="F16"/>
  <c r="F77"/>
  <c r="F12" i="3"/>
  <c r="A142" i="10"/>
  <c r="F6" i="3"/>
  <c r="D349" i="9"/>
  <c r="E319" i="2"/>
  <c r="F319" s="1"/>
  <c r="F323" s="1"/>
  <c r="M148" i="81"/>
  <c r="M154"/>
  <c r="D157"/>
  <c r="G47" i="67"/>
  <c r="E47"/>
  <c r="E124" i="2"/>
  <c r="E22" i="9"/>
  <c r="C116" i="2" s="1"/>
  <c r="D116" s="1"/>
  <c r="E14" i="9"/>
  <c r="C108" i="2" s="1"/>
  <c r="D108" s="1"/>
  <c r="E10" i="9"/>
  <c r="D31" i="2"/>
  <c r="D23" s="1"/>
  <c r="D25" s="1"/>
  <c r="F38" s="1"/>
  <c r="C31"/>
  <c r="C23" s="1"/>
  <c r="E30"/>
  <c r="E31" s="1"/>
  <c r="C76" i="33"/>
  <c r="C79"/>
  <c r="C64"/>
  <c r="C70"/>
  <c r="E23"/>
  <c r="E32"/>
  <c r="E36"/>
  <c r="B90"/>
  <c r="B94"/>
  <c r="C82"/>
  <c r="E174" i="10"/>
  <c r="A97" i="75"/>
  <c r="E97"/>
  <c r="C97"/>
  <c r="D97"/>
  <c r="E125"/>
  <c r="E68"/>
  <c r="E186"/>
  <c r="E202"/>
  <c r="D212"/>
  <c r="E278"/>
  <c r="E239"/>
  <c r="C90" i="4" s="1"/>
  <c r="E130" i="75"/>
  <c r="E10"/>
  <c r="E14"/>
  <c r="E65"/>
  <c r="E307"/>
  <c r="A57" i="10"/>
  <c r="E290" i="2"/>
  <c r="E36" i="1" s="1"/>
  <c r="F36" s="1"/>
  <c r="A47" i="9"/>
  <c r="E232" i="75"/>
  <c r="C88" i="4" s="1"/>
  <c r="E199" i="75"/>
  <c r="D131"/>
  <c r="E200"/>
  <c r="E301"/>
  <c r="E264"/>
  <c r="E212"/>
  <c r="C256" i="9"/>
  <c r="C379"/>
  <c r="H480"/>
  <c r="C507"/>
  <c r="E597"/>
  <c r="E598"/>
  <c r="E18"/>
  <c r="C112" i="2" s="1"/>
  <c r="D112" s="1"/>
  <c r="C59" i="4" l="1"/>
  <c r="D59" s="1"/>
  <c r="E165" i="10"/>
  <c r="A141"/>
  <c r="A222" s="1"/>
  <c r="A98"/>
  <c r="A184" s="1"/>
  <c r="E141"/>
  <c r="E222" s="1"/>
  <c r="E98"/>
  <c r="E184" s="1"/>
  <c r="D141"/>
  <c r="D222" s="1"/>
  <c r="D98"/>
  <c r="D184" s="1"/>
  <c r="C141"/>
  <c r="C222" s="1"/>
  <c r="C98"/>
  <c r="C184" s="1"/>
  <c r="G61" i="2"/>
  <c r="F168"/>
  <c r="F243"/>
  <c r="E69"/>
  <c r="E351"/>
  <c r="E41" i="1" s="1"/>
  <c r="F245" i="2"/>
  <c r="C31" i="70"/>
  <c r="C44" s="1"/>
  <c r="C104" i="2"/>
  <c r="D104" s="1"/>
  <c r="E31" i="9"/>
  <c r="E44" s="1"/>
  <c r="A360"/>
  <c r="F232" i="2"/>
  <c r="D38" i="1"/>
  <c r="G64" i="65"/>
  <c r="L64" s="1"/>
  <c r="E64" i="81"/>
  <c r="G64" s="1"/>
  <c r="L64" s="1"/>
  <c r="G43" i="65"/>
  <c r="E43" i="81"/>
  <c r="G43" s="1"/>
  <c r="L43" s="1"/>
  <c r="E48" i="65"/>
  <c r="D19" i="24" s="1"/>
  <c r="M85" i="81"/>
  <c r="G134"/>
  <c r="I47" i="67"/>
  <c r="E211" i="10"/>
  <c r="E21"/>
  <c r="D134"/>
  <c r="D133" i="75"/>
  <c r="E26" i="10"/>
  <c r="B13" i="14"/>
  <c r="B14" i="68" s="1"/>
  <c r="E45" i="10"/>
  <c r="E108" i="75"/>
  <c r="C109" i="10"/>
  <c r="E82"/>
  <c r="E88" i="75"/>
  <c r="E89" s="1"/>
  <c r="D88" i="10"/>
  <c r="C75" i="4"/>
  <c r="D75" s="1"/>
  <c r="E127" i="10"/>
  <c r="E43" i="75"/>
  <c r="E43" i="10" s="1"/>
  <c r="D43"/>
  <c r="D41" i="75" s="1"/>
  <c r="D47" s="1"/>
  <c r="E42"/>
  <c r="E42" i="10" s="1"/>
  <c r="C42"/>
  <c r="C47" s="1"/>
  <c r="C49" s="1"/>
  <c r="E37" i="75"/>
  <c r="D37" i="10"/>
  <c r="C28"/>
  <c r="D576" i="70"/>
  <c r="C576"/>
  <c r="H97" i="65"/>
  <c r="G23" i="24"/>
  <c r="H23"/>
  <c r="H23" i="67" s="1"/>
  <c r="E581" i="9"/>
  <c r="A371"/>
  <c r="A372" s="1"/>
  <c r="A373" s="1"/>
  <c r="A374" s="1"/>
  <c r="A375" s="1"/>
  <c r="A376" s="1"/>
  <c r="A377" s="1"/>
  <c r="A542"/>
  <c r="A543" s="1"/>
  <c r="A544" s="1"/>
  <c r="A545" s="1"/>
  <c r="A546" s="1"/>
  <c r="A547" s="1"/>
  <c r="A132"/>
  <c r="A133" s="1"/>
  <c r="A134" s="1"/>
  <c r="A135" s="1"/>
  <c r="A136" s="1"/>
  <c r="A137" s="1"/>
  <c r="A138" s="1"/>
  <c r="A139" s="1"/>
  <c r="A140" s="1"/>
  <c r="A141" s="1"/>
  <c r="A142" s="1"/>
  <c r="A143" s="1"/>
  <c r="A144" s="1"/>
  <c r="A145" s="1"/>
  <c r="A146" s="1"/>
  <c r="A147" s="1"/>
  <c r="A148" s="1"/>
  <c r="A149" s="1"/>
  <c r="A150" s="1"/>
  <c r="A151" s="1"/>
  <c r="A152" s="1"/>
  <c r="A153" s="1"/>
  <c r="A154" s="1"/>
  <c r="A155" s="1"/>
  <c r="A114"/>
  <c r="A115" s="1"/>
  <c r="A116" s="1"/>
  <c r="A117" s="1"/>
  <c r="A173"/>
  <c r="E94"/>
  <c r="C175" i="2" s="1"/>
  <c r="D175" s="1"/>
  <c r="D176" s="1"/>
  <c r="A482" i="9"/>
  <c r="A483" s="1"/>
  <c r="A484" s="1"/>
  <c r="A485" s="1"/>
  <c r="A486" s="1"/>
  <c r="A487" s="1"/>
  <c r="A488" s="1"/>
  <c r="A489" s="1"/>
  <c r="A490" s="1"/>
  <c r="A491" s="1"/>
  <c r="A492" s="1"/>
  <c r="A493" s="1"/>
  <c r="A494" s="1"/>
  <c r="A106" i="75"/>
  <c r="A108" s="1"/>
  <c r="C93" i="4"/>
  <c r="D93" s="1"/>
  <c r="C94"/>
  <c r="D94" s="1"/>
  <c r="C91"/>
  <c r="D86"/>
  <c r="D90"/>
  <c r="H47" i="67"/>
  <c r="E81" i="65"/>
  <c r="D25" i="24" s="1"/>
  <c r="E52" i="81"/>
  <c r="E21"/>
  <c r="G21" s="1"/>
  <c r="E23" i="65"/>
  <c r="D17" i="24" s="1"/>
  <c r="D164" i="81"/>
  <c r="K131"/>
  <c r="M122"/>
  <c r="M129"/>
  <c r="G168"/>
  <c r="G128"/>
  <c r="K155"/>
  <c r="M136"/>
  <c r="G162"/>
  <c r="M162"/>
  <c r="M149"/>
  <c r="M151" s="1"/>
  <c r="M161"/>
  <c r="G119"/>
  <c r="M169"/>
  <c r="K154"/>
  <c r="K161"/>
  <c r="M93"/>
  <c r="E157"/>
  <c r="E164"/>
  <c r="M20"/>
  <c r="E124"/>
  <c r="F138"/>
  <c r="J157"/>
  <c r="M120"/>
  <c r="G92"/>
  <c r="L47" i="67"/>
  <c r="C47"/>
  <c r="D14" i="14"/>
  <c r="D15" i="68" s="1"/>
  <c r="J47" i="67"/>
  <c r="D34" i="14"/>
  <c r="E37" s="1"/>
  <c r="F23" i="81"/>
  <c r="J145"/>
  <c r="M118"/>
  <c r="D171"/>
  <c r="G151" i="65"/>
  <c r="M145"/>
  <c r="E19" i="67"/>
  <c r="M143" i="81"/>
  <c r="C373" i="2"/>
  <c r="D373" s="1"/>
  <c r="C237"/>
  <c r="C238" s="1"/>
  <c r="C340"/>
  <c r="D340" s="1"/>
  <c r="F343"/>
  <c r="A332" i="9"/>
  <c r="A515"/>
  <c r="E270" i="2"/>
  <c r="E35" i="1" s="1"/>
  <c r="F35" s="1"/>
  <c r="F222" i="2"/>
  <c r="A284" i="9"/>
  <c r="A285" s="1"/>
  <c r="A286" s="1"/>
  <c r="A287" s="1"/>
  <c r="A288" s="1"/>
  <c r="A289" s="1"/>
  <c r="A290" s="1"/>
  <c r="A291" s="1"/>
  <c r="A292" s="1"/>
  <c r="A293" s="1"/>
  <c r="C241" i="2"/>
  <c r="D241" s="1"/>
  <c r="A6" i="9"/>
  <c r="F30" i="2"/>
  <c r="F31" s="1"/>
  <c r="E134"/>
  <c r="E14" i="1" s="1"/>
  <c r="F14" s="1"/>
  <c r="F334" i="2"/>
  <c r="A532" i="9"/>
  <c r="F97" i="4"/>
  <c r="C60"/>
  <c r="D60" s="1"/>
  <c r="F69"/>
  <c r="D160" i="75"/>
  <c r="E78"/>
  <c r="E82" s="1"/>
  <c r="A100" i="10"/>
  <c r="D26" i="4"/>
  <c r="C91" i="75"/>
  <c r="A170"/>
  <c r="A185" i="10"/>
  <c r="A138" i="75"/>
  <c r="A218" s="1"/>
  <c r="E26"/>
  <c r="C9" i="4" s="1"/>
  <c r="D9" s="1"/>
  <c r="E502" i="70"/>
  <c r="C302" i="2"/>
  <c r="E50" i="70"/>
  <c r="E594"/>
  <c r="E275"/>
  <c r="E389"/>
  <c r="E596"/>
  <c r="E590"/>
  <c r="D96" i="9"/>
  <c r="E68"/>
  <c r="D164" i="2"/>
  <c r="G157" i="70"/>
  <c r="G123"/>
  <c r="G251"/>
  <c r="H492"/>
  <c r="H413"/>
  <c r="H498"/>
  <c r="E49"/>
  <c r="D81"/>
  <c r="E592"/>
  <c r="D325" i="9"/>
  <c r="C53" i="70"/>
  <c r="G126"/>
  <c r="G129"/>
  <c r="G135"/>
  <c r="E271"/>
  <c r="E385"/>
  <c r="H416"/>
  <c r="H500"/>
  <c r="E598"/>
  <c r="E317"/>
  <c r="E613"/>
  <c r="E307" i="9"/>
  <c r="C228" i="2" s="1"/>
  <c r="E81" i="9"/>
  <c r="C363" i="2"/>
  <c r="D363" s="1"/>
  <c r="D255" i="70"/>
  <c r="E400" i="9"/>
  <c r="F396" i="70" s="1"/>
  <c r="G122"/>
  <c r="G128"/>
  <c r="G140"/>
  <c r="H415"/>
  <c r="E523"/>
  <c r="E588"/>
  <c r="G143"/>
  <c r="C349"/>
  <c r="C21" i="75"/>
  <c r="E35"/>
  <c r="A202"/>
  <c r="A203" s="1"/>
  <c r="A204" s="1"/>
  <c r="A205" s="1"/>
  <c r="A206" s="1"/>
  <c r="A207" s="1"/>
  <c r="A208" s="1"/>
  <c r="E246"/>
  <c r="C92" i="4" s="1"/>
  <c r="D92" s="1"/>
  <c r="C119" i="75"/>
  <c r="C209"/>
  <c r="C47"/>
  <c r="C49" s="1"/>
  <c r="D220"/>
  <c r="D182"/>
  <c r="A11"/>
  <c r="D119"/>
  <c r="E207"/>
  <c r="E272"/>
  <c r="C126"/>
  <c r="E259"/>
  <c r="C160"/>
  <c r="C168" s="1"/>
  <c r="D89"/>
  <c r="E288"/>
  <c r="D311"/>
  <c r="C188"/>
  <c r="D209"/>
  <c r="C16"/>
  <c r="A182"/>
  <c r="A220"/>
  <c r="E220"/>
  <c r="E182"/>
  <c r="C220"/>
  <c r="C182"/>
  <c r="E148"/>
  <c r="E160" s="1"/>
  <c r="C57" i="4" s="1"/>
  <c r="D57" s="1"/>
  <c r="E36" i="75"/>
  <c r="E21"/>
  <c r="C8" i="4" s="1"/>
  <c r="D8" s="1"/>
  <c r="C283" i="2"/>
  <c r="C284" s="1"/>
  <c r="C375"/>
  <c r="D375" s="1"/>
  <c r="H507" i="9"/>
  <c r="I502" i="70" s="1"/>
  <c r="D53"/>
  <c r="G148"/>
  <c r="E315"/>
  <c r="E586"/>
  <c r="D323"/>
  <c r="C68"/>
  <c r="G149"/>
  <c r="E64"/>
  <c r="G121"/>
  <c r="G130"/>
  <c r="G139"/>
  <c r="G152"/>
  <c r="G166"/>
  <c r="G210"/>
  <c r="G221"/>
  <c r="G231"/>
  <c r="E267"/>
  <c r="E279"/>
  <c r="D378"/>
  <c r="E387"/>
  <c r="H494"/>
  <c r="H475"/>
  <c r="G502"/>
  <c r="H417"/>
  <c r="H496"/>
  <c r="D525"/>
  <c r="E587"/>
  <c r="C630"/>
  <c r="C294"/>
  <c r="C396"/>
  <c r="H412"/>
  <c r="H414"/>
  <c r="E84"/>
  <c r="E94" s="1"/>
  <c r="F502"/>
  <c r="E334"/>
  <c r="D630"/>
  <c r="F115" i="65"/>
  <c r="E15" i="67" s="1"/>
  <c r="F121" i="81"/>
  <c r="G121" s="1"/>
  <c r="F125" i="65"/>
  <c r="E17" i="67" s="1"/>
  <c r="K129" i="81"/>
  <c r="M151" i="65"/>
  <c r="K118" i="81"/>
  <c r="J87"/>
  <c r="I132"/>
  <c r="K132" s="1"/>
  <c r="G130"/>
  <c r="J151"/>
  <c r="G14"/>
  <c r="G16" s="1"/>
  <c r="K133" i="65"/>
  <c r="L133" s="1"/>
  <c r="I15" i="67"/>
  <c r="E27"/>
  <c r="F81" i="81"/>
  <c r="G133"/>
  <c r="F157"/>
  <c r="F164"/>
  <c r="K169" i="65"/>
  <c r="I39" i="81"/>
  <c r="E21" i="67"/>
  <c r="G85" i="65"/>
  <c r="I19" i="67"/>
  <c r="L56" i="65"/>
  <c r="K135" i="81"/>
  <c r="J37" i="24"/>
  <c r="M73" i="81"/>
  <c r="L123" i="65"/>
  <c r="L155"/>
  <c r="G21"/>
  <c r="L21" s="1"/>
  <c r="L74"/>
  <c r="I151" i="81"/>
  <c r="I157"/>
  <c r="L37" i="24"/>
  <c r="J38"/>
  <c r="L137" i="65"/>
  <c r="C27" i="67"/>
  <c r="K134" i="81"/>
  <c r="L148" i="65"/>
  <c r="K20"/>
  <c r="K23" s="1"/>
  <c r="L14"/>
  <c r="L16" s="1"/>
  <c r="L130"/>
  <c r="L119"/>
  <c r="G25" i="67"/>
  <c r="K52" i="81"/>
  <c r="K69" s="1"/>
  <c r="H19" i="67"/>
  <c r="J23" i="81"/>
  <c r="M132"/>
  <c r="G15" i="67"/>
  <c r="K148" i="81"/>
  <c r="H87"/>
  <c r="G122"/>
  <c r="F95" i="65"/>
  <c r="E23" i="67"/>
  <c r="G79" i="65"/>
  <c r="H15" i="67"/>
  <c r="L134" i="65"/>
  <c r="C21" i="67"/>
  <c r="M157" i="65"/>
  <c r="E145" i="81"/>
  <c r="J171"/>
  <c r="D15" i="67"/>
  <c r="K120" i="65"/>
  <c r="K125" s="1"/>
  <c r="H124" i="81"/>
  <c r="K84" i="65"/>
  <c r="K161"/>
  <c r="K163" s="1"/>
  <c r="L63"/>
  <c r="G54"/>
  <c r="L54" s="1"/>
  <c r="M14" i="81"/>
  <c r="M16" s="1"/>
  <c r="K91"/>
  <c r="J138"/>
  <c r="K136"/>
  <c r="G148"/>
  <c r="K168"/>
  <c r="L129" i="65"/>
  <c r="H172"/>
  <c r="L122"/>
  <c r="M139"/>
  <c r="C41" i="24"/>
  <c r="L132" i="65"/>
  <c r="K35" i="81"/>
  <c r="I87" i="65"/>
  <c r="K85"/>
  <c r="M119" i="81"/>
  <c r="G154"/>
  <c r="J172" i="65"/>
  <c r="H171" i="81"/>
  <c r="J69" i="65"/>
  <c r="L160"/>
  <c r="G149" i="81"/>
  <c r="K169"/>
  <c r="K14"/>
  <c r="K16" s="1"/>
  <c r="M35"/>
  <c r="H41" i="24"/>
  <c r="M91" i="81"/>
  <c r="D95"/>
  <c r="I171"/>
  <c r="G157" i="65"/>
  <c r="L131"/>
  <c r="K75"/>
  <c r="G145"/>
  <c r="F171" i="81"/>
  <c r="L136" i="65"/>
  <c r="L149"/>
  <c r="M95"/>
  <c r="K95"/>
  <c r="L121"/>
  <c r="M87"/>
  <c r="I25" i="67"/>
  <c r="K157" i="65"/>
  <c r="D23" i="81"/>
  <c r="F87"/>
  <c r="H151"/>
  <c r="M142"/>
  <c r="G166" i="65"/>
  <c r="L166" s="1"/>
  <c r="K143"/>
  <c r="L143" s="1"/>
  <c r="L57"/>
  <c r="L113"/>
  <c r="L115" s="1"/>
  <c r="I145"/>
  <c r="D38" i="24"/>
  <c r="C19" i="67"/>
  <c r="L37"/>
  <c r="L154" i="65"/>
  <c r="M163"/>
  <c r="K44"/>
  <c r="G163"/>
  <c r="E25" i="67"/>
  <c r="I27"/>
  <c r="I163" i="65"/>
  <c r="H21" i="67" s="1"/>
  <c r="M169" i="65"/>
  <c r="M133" i="81"/>
  <c r="D151"/>
  <c r="M52"/>
  <c r="M69" s="1"/>
  <c r="K21"/>
  <c r="K149"/>
  <c r="K79" i="65"/>
  <c r="I119" i="81"/>
  <c r="I124" s="1"/>
  <c r="H23"/>
  <c r="K93"/>
  <c r="M134"/>
  <c r="M21"/>
  <c r="H145"/>
  <c r="F145"/>
  <c r="G139" i="65"/>
  <c r="D87" i="81"/>
  <c r="G129"/>
  <c r="F151"/>
  <c r="M92"/>
  <c r="D21" i="67"/>
  <c r="J81" i="81"/>
  <c r="K128"/>
  <c r="K151" i="65"/>
  <c r="G67"/>
  <c r="D172"/>
  <c r="I142" i="81"/>
  <c r="K142" s="1"/>
  <c r="J124"/>
  <c r="M121"/>
  <c r="G65" i="65"/>
  <c r="J38" i="67"/>
  <c r="G125" i="65"/>
  <c r="D29" i="67"/>
  <c r="F29" s="1"/>
  <c r="I164" i="81"/>
  <c r="K162"/>
  <c r="L142" i="65"/>
  <c r="K143" i="81"/>
  <c r="I87"/>
  <c r="K84"/>
  <c r="K20"/>
  <c r="I23"/>
  <c r="K121"/>
  <c r="J164"/>
  <c r="G136"/>
  <c r="J95"/>
  <c r="G132"/>
  <c r="H164"/>
  <c r="L135" i="65"/>
  <c r="M168" i="81"/>
  <c r="M69" i="65"/>
  <c r="K122" i="81"/>
  <c r="M125" i="65"/>
  <c r="K133" i="81"/>
  <c r="G142"/>
  <c r="E151"/>
  <c r="K120"/>
  <c r="G66" i="65"/>
  <c r="G21" i="67"/>
  <c r="E138" i="81"/>
  <c r="G78" i="65"/>
  <c r="G155" i="81"/>
  <c r="E53" i="9"/>
  <c r="F53" i="70" s="1"/>
  <c r="D374" i="2"/>
  <c r="E635" i="9"/>
  <c r="F630" i="70" s="1"/>
  <c r="C325" i="9"/>
  <c r="E388" i="70"/>
  <c r="E10"/>
  <c r="E31" s="1"/>
  <c r="E44" s="1"/>
  <c r="E384"/>
  <c r="E513"/>
  <c r="E625"/>
  <c r="D396"/>
  <c r="E272"/>
  <c r="E339"/>
  <c r="E599"/>
  <c r="C349" i="9"/>
  <c r="E334"/>
  <c r="A139" i="10"/>
  <c r="A220" s="1"/>
  <c r="E530" i="70"/>
  <c r="E595"/>
  <c r="E520"/>
  <c r="E357"/>
  <c r="E359" s="1"/>
  <c r="E394"/>
  <c r="A512" i="9"/>
  <c r="A585" s="1"/>
  <c r="E323"/>
  <c r="C229" i="2" s="1"/>
  <c r="D229" s="1"/>
  <c r="C172"/>
  <c r="D172" s="1"/>
  <c r="D173" s="1"/>
  <c r="C96" i="9"/>
  <c r="E591" i="70"/>
  <c r="E347"/>
  <c r="C378"/>
  <c r="E282"/>
  <c r="E78"/>
  <c r="E390"/>
  <c r="G132"/>
  <c r="G138"/>
  <c r="G124"/>
  <c r="G127"/>
  <c r="G133"/>
  <c r="G136"/>
  <c r="G142"/>
  <c r="G145"/>
  <c r="G151"/>
  <c r="G154"/>
  <c r="G159"/>
  <c r="G208"/>
  <c r="G219"/>
  <c r="G227"/>
  <c r="E597"/>
  <c r="G141"/>
  <c r="E66"/>
  <c r="E255"/>
  <c r="G253"/>
  <c r="G144"/>
  <c r="G147"/>
  <c r="G150"/>
  <c r="G217"/>
  <c r="G223"/>
  <c r="G112"/>
  <c r="G125"/>
  <c r="G131"/>
  <c r="G134"/>
  <c r="G137"/>
  <c r="G155"/>
  <c r="D294"/>
  <c r="E363"/>
  <c r="C502"/>
  <c r="E338"/>
  <c r="E77"/>
  <c r="C81"/>
  <c r="H418"/>
  <c r="F255"/>
  <c r="C323"/>
  <c r="F44"/>
  <c r="E191" i="2"/>
  <c r="E20" i="1" s="1"/>
  <c r="D345" i="2"/>
  <c r="D346" s="1"/>
  <c r="F290"/>
  <c r="E323"/>
  <c r="E40" i="1" s="1"/>
  <c r="F40" s="1"/>
  <c r="F270" i="2"/>
  <c r="F69"/>
  <c r="F366"/>
  <c r="F368" s="1"/>
  <c r="A264" i="9"/>
  <c r="B35" i="14"/>
  <c r="B35" i="68" s="1"/>
  <c r="F38" i="1"/>
  <c r="E24" i="2"/>
  <c r="F24" s="1"/>
  <c r="E23"/>
  <c r="F23" s="1"/>
  <c r="E62"/>
  <c r="F309"/>
  <c r="F376"/>
  <c r="F124"/>
  <c r="F134" s="1"/>
  <c r="A382" i="9"/>
  <c r="C319" i="2"/>
  <c r="C323" s="1"/>
  <c r="C40" i="1" s="1"/>
  <c r="D40" s="1"/>
  <c r="D331" i="2"/>
  <c r="D334" s="1"/>
  <c r="C357"/>
  <c r="C334"/>
  <c r="A588" i="9"/>
  <c r="D167" i="2"/>
  <c r="F62"/>
  <c r="G60"/>
  <c r="D9" i="1"/>
  <c r="B40" i="14"/>
  <c r="B40" i="68" s="1"/>
  <c r="E45"/>
  <c r="F47" i="67"/>
  <c r="D47"/>
  <c r="E35" i="81"/>
  <c r="G59" i="65"/>
  <c r="G23" i="67"/>
  <c r="G29"/>
  <c r="L29" s="1"/>
  <c r="G27"/>
  <c r="H138" i="81"/>
  <c r="M130"/>
  <c r="K130"/>
  <c r="G17" i="67"/>
  <c r="C23"/>
  <c r="K85" i="81"/>
  <c r="G19" i="67"/>
  <c r="L38"/>
  <c r="L38" i="24"/>
  <c r="G85" i="81"/>
  <c r="M84"/>
  <c r="C311" i="75"/>
  <c r="D88" i="4"/>
  <c r="E203" i="75"/>
  <c r="C216" i="10"/>
  <c r="D67" i="4"/>
  <c r="D49"/>
  <c r="E124" i="75"/>
  <c r="E126" s="1"/>
  <c r="C48" i="4" s="1"/>
  <c r="D48" s="1"/>
  <c r="E46" i="75"/>
  <c r="E46" i="10" s="1"/>
  <c r="D38" i="75"/>
  <c r="F14" i="3"/>
  <c r="E11"/>
  <c r="F10"/>
  <c r="F7"/>
  <c r="F8" s="1"/>
  <c r="E8"/>
  <c r="E593" i="70"/>
  <c r="E589"/>
  <c r="E550"/>
  <c r="C362" i="2"/>
  <c r="D362" s="1"/>
  <c r="F576" i="70"/>
  <c r="C349" i="2"/>
  <c r="D348"/>
  <c r="D349" s="1"/>
  <c r="C525" i="70"/>
  <c r="D341" i="2"/>
  <c r="E530" i="9"/>
  <c r="F525" i="70" s="1"/>
  <c r="C288" i="2"/>
  <c r="D287"/>
  <c r="D288" s="1"/>
  <c r="E386" i="70"/>
  <c r="E379" i="9"/>
  <c r="F378" i="70" s="1"/>
  <c r="D349"/>
  <c r="E337"/>
  <c r="E341"/>
  <c r="E340"/>
  <c r="E318"/>
  <c r="E316"/>
  <c r="E314"/>
  <c r="E313"/>
  <c r="E273"/>
  <c r="E268"/>
  <c r="E269"/>
  <c r="E270"/>
  <c r="E274"/>
  <c r="E276"/>
  <c r="E277"/>
  <c r="E278"/>
  <c r="E280"/>
  <c r="E281"/>
  <c r="E283"/>
  <c r="E294" i="9"/>
  <c r="C227" i="2" s="1"/>
  <c r="G170" i="70"/>
  <c r="C190" i="2"/>
  <c r="D190" s="1"/>
  <c r="G153" i="70"/>
  <c r="G146"/>
  <c r="C255"/>
  <c r="G256" i="9"/>
  <c r="H255" i="70" s="1"/>
  <c r="D222" i="2"/>
  <c r="C222"/>
  <c r="E79" i="70"/>
  <c r="D68"/>
  <c r="E51"/>
  <c r="D106" i="2"/>
  <c r="D124" s="1"/>
  <c r="D134" s="1"/>
  <c r="A353" i="70"/>
  <c r="A401" s="1"/>
  <c r="A507"/>
  <c r="A580" s="1"/>
  <c r="F351" i="2"/>
  <c r="F41" i="1"/>
  <c r="E48" i="14"/>
  <c r="E49" i="68" s="1"/>
  <c r="K34" i="82"/>
  <c r="F39" i="1"/>
  <c r="F191" i="2"/>
  <c r="F178"/>
  <c r="E178"/>
  <c r="E19" i="1" s="1"/>
  <c r="F19" s="1"/>
  <c r="F16"/>
  <c r="F15"/>
  <c r="F77" i="2"/>
  <c r="C77"/>
  <c r="D75"/>
  <c r="D77" s="1"/>
  <c r="C25"/>
  <c r="L43" i="65"/>
  <c r="E73" i="81"/>
  <c r="G75" i="65"/>
  <c r="E84" i="81"/>
  <c r="G84" i="65"/>
  <c r="E87"/>
  <c r="A91" i="2"/>
  <c r="A1" i="9"/>
  <c r="D38" i="82"/>
  <c r="D48"/>
  <c r="E91" i="81"/>
  <c r="G91" s="1"/>
  <c r="G91" i="65"/>
  <c r="L91" s="1"/>
  <c r="D37" i="24"/>
  <c r="G39" i="67"/>
  <c r="J39" i="24"/>
  <c r="L39"/>
  <c r="C17" i="67"/>
  <c r="D69" i="81"/>
  <c r="C307" i="70"/>
  <c r="G60" i="65"/>
  <c r="A121" i="75"/>
  <c r="A122" i="10"/>
  <c r="E169" i="81"/>
  <c r="E169" i="65"/>
  <c r="E172" s="1"/>
  <c r="K73" i="81"/>
  <c r="I81"/>
  <c r="E93"/>
  <c r="G93" s="1"/>
  <c r="G93" i="65"/>
  <c r="L93" s="1"/>
  <c r="D39" i="24"/>
  <c r="E95" i="65"/>
  <c r="I37" i="67"/>
  <c r="I41" i="24"/>
  <c r="G41"/>
  <c r="D81" i="81"/>
  <c r="M39"/>
  <c r="M48" s="1"/>
  <c r="H81"/>
  <c r="I95"/>
  <c r="H95"/>
  <c r="G112"/>
  <c r="M112"/>
  <c r="M114" s="1"/>
  <c r="I114"/>
  <c r="K112"/>
  <c r="K114" s="1"/>
  <c r="G118"/>
  <c r="G120"/>
  <c r="D124"/>
  <c r="M128"/>
  <c r="D138"/>
  <c r="M131"/>
  <c r="G131"/>
  <c r="M135"/>
  <c r="G135"/>
  <c r="D145"/>
  <c r="G143"/>
  <c r="H157"/>
  <c r="M155"/>
  <c r="M157" s="1"/>
  <c r="D64" i="82"/>
  <c r="K64" s="1"/>
  <c r="E73" i="70"/>
  <c r="A356" i="9"/>
  <c r="C47" i="14"/>
  <c r="C48" i="68" s="1"/>
  <c r="D307" i="70"/>
  <c r="C188" i="2"/>
  <c r="E18" i="3"/>
  <c r="L167" i="65"/>
  <c r="A6" i="10"/>
  <c r="A1" i="70"/>
  <c r="G161" i="81"/>
  <c r="K33" i="82"/>
  <c r="K47" i="67"/>
  <c r="K92" i="81"/>
  <c r="C176" i="75"/>
  <c r="D302" i="2" l="1"/>
  <c r="C124"/>
  <c r="C134" s="1"/>
  <c r="C14" i="1" s="1"/>
  <c r="B43" i="14" s="1"/>
  <c r="C44" s="1"/>
  <c r="G52" i="81"/>
  <c r="G69" s="1"/>
  <c r="E69"/>
  <c r="K39"/>
  <c r="K48" s="1"/>
  <c r="I48"/>
  <c r="M87"/>
  <c r="L134"/>
  <c r="M23"/>
  <c r="E109" i="10"/>
  <c r="E120" s="1"/>
  <c r="C120"/>
  <c r="E88"/>
  <c r="E90" s="1"/>
  <c r="D90"/>
  <c r="E41" i="75"/>
  <c r="E41" i="10" s="1"/>
  <c r="E47" s="1"/>
  <c r="D41"/>
  <c r="D47" s="1"/>
  <c r="D38"/>
  <c r="E37"/>
  <c r="E38" s="1"/>
  <c r="E576" i="70"/>
  <c r="G576" s="1"/>
  <c r="E349" i="9"/>
  <c r="F349" i="70" s="1"/>
  <c r="C240" i="2"/>
  <c r="D240" s="1"/>
  <c r="D243" s="1"/>
  <c r="D228"/>
  <c r="C232"/>
  <c r="C21" i="1" s="1"/>
  <c r="D13" i="82"/>
  <c r="K13" s="1"/>
  <c r="K39"/>
  <c r="H27" i="67"/>
  <c r="J27" s="1"/>
  <c r="H27" i="24"/>
  <c r="L23"/>
  <c r="M97" i="65"/>
  <c r="J97"/>
  <c r="I49" i="24" s="1"/>
  <c r="I23"/>
  <c r="D23"/>
  <c r="E97" i="65"/>
  <c r="J17" i="24"/>
  <c r="A548" i="9"/>
  <c r="A549" s="1"/>
  <c r="A550" s="1"/>
  <c r="A174"/>
  <c r="A175" s="1"/>
  <c r="A176" s="1"/>
  <c r="A177" s="1"/>
  <c r="A178" s="1"/>
  <c r="A179" s="1"/>
  <c r="A111" i="75"/>
  <c r="A112" s="1"/>
  <c r="A113" s="1"/>
  <c r="A109"/>
  <c r="A110" s="1"/>
  <c r="C95" i="4"/>
  <c r="D95" s="1"/>
  <c r="D91"/>
  <c r="D34" i="68"/>
  <c r="E37" s="1"/>
  <c r="I23" i="67"/>
  <c r="I31" s="1"/>
  <c r="L78" i="65"/>
  <c r="G81"/>
  <c r="F25" i="24" s="1"/>
  <c r="M164" i="81"/>
  <c r="L131"/>
  <c r="L168"/>
  <c r="L155"/>
  <c r="K157"/>
  <c r="L128"/>
  <c r="L162"/>
  <c r="M171"/>
  <c r="L154"/>
  <c r="L92"/>
  <c r="C49" i="24"/>
  <c r="F124" i="81"/>
  <c r="F174" s="1"/>
  <c r="L135"/>
  <c r="M145"/>
  <c r="F172" i="65"/>
  <c r="D237" i="2"/>
  <c r="D238" s="1"/>
  <c r="C176"/>
  <c r="F20" i="1"/>
  <c r="F25" i="2"/>
  <c r="K44" i="82"/>
  <c r="K41" s="1"/>
  <c r="D41"/>
  <c r="E19" i="3"/>
  <c r="D9" i="14" s="1"/>
  <c r="A180" i="75"/>
  <c r="F11" i="3"/>
  <c r="F18" s="1"/>
  <c r="F19" s="1"/>
  <c r="F21" s="1"/>
  <c r="F23" s="1"/>
  <c r="F28" s="1"/>
  <c r="F32" s="1"/>
  <c r="C28" i="75"/>
  <c r="D502" i="70"/>
  <c r="D343" i="2"/>
  <c r="D351" s="1"/>
  <c r="C343"/>
  <c r="C351" s="1"/>
  <c r="C41" i="1" s="1"/>
  <c r="D41" s="1"/>
  <c r="E53" i="70"/>
  <c r="G53" s="1"/>
  <c r="D168" i="2"/>
  <c r="D178" s="1"/>
  <c r="E96" i="9"/>
  <c r="F96" i="70" s="1"/>
  <c r="C168" i="2"/>
  <c r="D366"/>
  <c r="D368" s="1"/>
  <c r="E38" i="75"/>
  <c r="A12"/>
  <c r="A13" s="1"/>
  <c r="A14" s="1"/>
  <c r="A15" s="1"/>
  <c r="E119"/>
  <c r="C39" i="4" s="1"/>
  <c r="C214" i="75"/>
  <c r="E209"/>
  <c r="C73" i="4" s="1"/>
  <c r="C24" i="82" s="1"/>
  <c r="D49" i="75"/>
  <c r="E311"/>
  <c r="C290" i="2"/>
  <c r="C36" i="1" s="1"/>
  <c r="B22" i="14" s="1"/>
  <c r="B23" i="68" s="1"/>
  <c r="D283" i="2"/>
  <c r="D284" s="1"/>
  <c r="D290" s="1"/>
  <c r="E68" i="70"/>
  <c r="D96"/>
  <c r="C96"/>
  <c r="L121" i="81"/>
  <c r="L129"/>
  <c r="I138"/>
  <c r="K139" i="65"/>
  <c r="L133" i="81"/>
  <c r="L85" i="65"/>
  <c r="K151" i="81"/>
  <c r="L157" i="65"/>
  <c r="G49" i="24"/>
  <c r="L151" i="65"/>
  <c r="F95" i="81"/>
  <c r="L161" i="65"/>
  <c r="L163" s="1"/>
  <c r="H25" i="67"/>
  <c r="J25" s="1"/>
  <c r="J29"/>
  <c r="K29" s="1"/>
  <c r="C25"/>
  <c r="L25" s="1"/>
  <c r="M15" i="24"/>
  <c r="L122" i="81"/>
  <c r="K171"/>
  <c r="L19" i="67"/>
  <c r="F21"/>
  <c r="L136" i="81"/>
  <c r="L120" i="65"/>
  <c r="L125" s="1"/>
  <c r="K87"/>
  <c r="J27" i="24" s="1"/>
  <c r="G151" i="81"/>
  <c r="L148"/>
  <c r="M124"/>
  <c r="E31" i="24"/>
  <c r="E41"/>
  <c r="G169" i="65"/>
  <c r="G172" s="1"/>
  <c r="L149" i="81"/>
  <c r="L145" i="65"/>
  <c r="L169"/>
  <c r="L91" i="81"/>
  <c r="L14"/>
  <c r="L16" s="1"/>
  <c r="O16" s="1"/>
  <c r="K69" i="65"/>
  <c r="J23" i="24" s="1"/>
  <c r="L132" i="81"/>
  <c r="J174"/>
  <c r="E41" i="67"/>
  <c r="I172" i="65"/>
  <c r="G35" i="81"/>
  <c r="L139" i="65"/>
  <c r="G31" i="24"/>
  <c r="G45" s="1"/>
  <c r="K145" i="65"/>
  <c r="E31" i="67"/>
  <c r="L93" i="81"/>
  <c r="H17" i="67"/>
  <c r="L65" i="65"/>
  <c r="J19" i="67"/>
  <c r="C15"/>
  <c r="L142" i="81"/>
  <c r="L79" i="65"/>
  <c r="K138" i="81"/>
  <c r="K119"/>
  <c r="L119" s="1"/>
  <c r="D38" i="67"/>
  <c r="F38" s="1"/>
  <c r="K38" s="1"/>
  <c r="F38" i="24"/>
  <c r="K38" s="1"/>
  <c r="L85" i="81"/>
  <c r="L41" i="24"/>
  <c r="C80" s="1"/>
  <c r="G138" i="81"/>
  <c r="M172" i="65"/>
  <c r="K164" i="81"/>
  <c r="L21"/>
  <c r="L67" i="65"/>
  <c r="K23" i="81"/>
  <c r="L143"/>
  <c r="K145"/>
  <c r="L35"/>
  <c r="O35" s="1"/>
  <c r="D41" i="24"/>
  <c r="I145" i="81"/>
  <c r="H174"/>
  <c r="G157"/>
  <c r="L120"/>
  <c r="M81"/>
  <c r="C41" i="67"/>
  <c r="J21"/>
  <c r="L21"/>
  <c r="E95" i="81"/>
  <c r="L66" i="65"/>
  <c r="K87" i="81"/>
  <c r="M95"/>
  <c r="D376" i="2"/>
  <c r="C149"/>
  <c r="C151" s="1"/>
  <c r="C16" i="1" s="1"/>
  <c r="D16" s="1"/>
  <c r="C376" i="2"/>
  <c r="C43" i="1" s="1"/>
  <c r="D43" s="1"/>
  <c r="E525" i="70"/>
  <c r="G525" s="1"/>
  <c r="C173" i="2"/>
  <c r="D325" i="70"/>
  <c r="H502"/>
  <c r="J502" s="1"/>
  <c r="C264" i="2"/>
  <c r="C265" s="1"/>
  <c r="C270" s="1"/>
  <c r="C35" i="1" s="1"/>
  <c r="D35" s="1"/>
  <c r="E396" i="70"/>
  <c r="E378"/>
  <c r="C325"/>
  <c r="B17" i="14"/>
  <c r="B18" i="68" s="1"/>
  <c r="C39" i="82"/>
  <c r="J39" s="1"/>
  <c r="E307" i="70"/>
  <c r="E81"/>
  <c r="E630"/>
  <c r="G630" s="1"/>
  <c r="G44"/>
  <c r="D319" i="2"/>
  <c r="D323" s="1"/>
  <c r="G62"/>
  <c r="D14" i="82"/>
  <c r="K14" s="1"/>
  <c r="E38" i="2"/>
  <c r="E25"/>
  <c r="K49" i="82"/>
  <c r="D18"/>
  <c r="K18" s="1"/>
  <c r="C366" i="2"/>
  <c r="C368" s="1"/>
  <c r="C42" i="1" s="1"/>
  <c r="D42" s="1"/>
  <c r="K31" i="82"/>
  <c r="D31"/>
  <c r="L59" i="65"/>
  <c r="L27" i="67"/>
  <c r="L130" i="81"/>
  <c r="C31" i="24"/>
  <c r="C45" s="1"/>
  <c r="C309" i="2"/>
  <c r="D307"/>
  <c r="D309" s="1"/>
  <c r="C258"/>
  <c r="C33" i="1" s="1"/>
  <c r="D256" i="2"/>
  <c r="D258" s="1"/>
  <c r="E349" i="70"/>
  <c r="E323"/>
  <c r="E294"/>
  <c r="E325" i="9"/>
  <c r="F325" i="70" s="1"/>
  <c r="D227" i="2"/>
  <c r="G255" i="70"/>
  <c r="I255" s="1"/>
  <c r="G124" i="81"/>
  <c r="L118"/>
  <c r="G41" i="67"/>
  <c r="I41"/>
  <c r="J37"/>
  <c r="F39" i="24"/>
  <c r="K39" s="1"/>
  <c r="D39" i="67"/>
  <c r="F39" s="1"/>
  <c r="H41"/>
  <c r="G169" i="81"/>
  <c r="E171"/>
  <c r="E174" s="1"/>
  <c r="L60" i="65"/>
  <c r="L17" i="67"/>
  <c r="F37" i="24"/>
  <c r="K37" s="1"/>
  <c r="D37" i="67"/>
  <c r="F37" s="1"/>
  <c r="A98" i="9"/>
  <c r="A1" i="3"/>
  <c r="A1" i="4" s="1"/>
  <c r="A259" i="9"/>
  <c r="A327" s="1"/>
  <c r="A55"/>
  <c r="L84" i="65"/>
  <c r="G87"/>
  <c r="L75"/>
  <c r="G31" i="67"/>
  <c r="J15"/>
  <c r="G145" i="81"/>
  <c r="D174"/>
  <c r="K95"/>
  <c r="K81"/>
  <c r="G69" i="65"/>
  <c r="L161" i="81"/>
  <c r="G164"/>
  <c r="G95"/>
  <c r="A55" i="70"/>
  <c r="A258"/>
  <c r="A327" s="1"/>
  <c r="A98"/>
  <c r="G95" i="65"/>
  <c r="D188" i="2"/>
  <c r="D191" s="1"/>
  <c r="C191"/>
  <c r="C20" i="1" s="1"/>
  <c r="L112" i="81"/>
  <c r="L114" s="1"/>
  <c r="G114"/>
  <c r="J41" i="24"/>
  <c r="J39" i="67"/>
  <c r="L39"/>
  <c r="L23"/>
  <c r="D54" i="82"/>
  <c r="K48"/>
  <c r="D36"/>
  <c r="K38"/>
  <c r="K36" s="1"/>
  <c r="A180" i="2"/>
  <c r="A247" s="1"/>
  <c r="A311" s="1"/>
  <c r="A136"/>
  <c r="D27" i="67"/>
  <c r="F27" s="1"/>
  <c r="E87" i="81"/>
  <c r="G84"/>
  <c r="D25" i="67"/>
  <c r="E81" i="81"/>
  <c r="G73"/>
  <c r="M138"/>
  <c r="D14" i="1" l="1"/>
  <c r="C243" i="2"/>
  <c r="C245" s="1"/>
  <c r="C22" i="1" s="1"/>
  <c r="B27" i="14" s="1"/>
  <c r="B27" i="68" s="1"/>
  <c r="G44" i="65"/>
  <c r="E44" i="81"/>
  <c r="G44" s="1"/>
  <c r="L44" s="1"/>
  <c r="L52"/>
  <c r="L69" s="1"/>
  <c r="E47" i="75"/>
  <c r="C15" i="4" s="1"/>
  <c r="D15" s="1"/>
  <c r="D49" i="10"/>
  <c r="E49"/>
  <c r="D232" i="2"/>
  <c r="G349" i="70"/>
  <c r="F23" i="24"/>
  <c r="K97" i="65"/>
  <c r="A180" i="9"/>
  <c r="A181" s="1"/>
  <c r="A182" s="1"/>
  <c r="A183" s="1"/>
  <c r="A184" s="1"/>
  <c r="A185" s="1"/>
  <c r="A186" s="1"/>
  <c r="A187" s="1"/>
  <c r="A188" s="1"/>
  <c r="A189" s="1"/>
  <c r="A190" s="1"/>
  <c r="A191" s="1"/>
  <c r="D245" i="2"/>
  <c r="A114" i="75"/>
  <c r="A116" s="1"/>
  <c r="A117" s="1"/>
  <c r="D97" i="4"/>
  <c r="F315" i="10" s="1"/>
  <c r="C97" i="4"/>
  <c r="C17" i="3" s="1"/>
  <c r="D17" s="1"/>
  <c r="D73" i="4"/>
  <c r="J24" i="82"/>
  <c r="I31" i="24"/>
  <c r="I45" s="1"/>
  <c r="I50" s="1"/>
  <c r="L81" i="65"/>
  <c r="J23" i="67"/>
  <c r="L157" i="81"/>
  <c r="L164"/>
  <c r="C50" i="24"/>
  <c r="G50"/>
  <c r="I174" i="81"/>
  <c r="B44" i="68"/>
  <c r="O41" i="82"/>
  <c r="E21" i="3"/>
  <c r="E23" s="1"/>
  <c r="E28" s="1"/>
  <c r="C42" i="4"/>
  <c r="D39"/>
  <c r="D42" s="1"/>
  <c r="F120" i="10" s="1"/>
  <c r="G120" s="1"/>
  <c r="C14" i="4"/>
  <c r="C178" i="2"/>
  <c r="C19" i="1" s="1"/>
  <c r="C14" i="82" s="1"/>
  <c r="D36" i="1"/>
  <c r="D46" i="82"/>
  <c r="K172" i="65"/>
  <c r="C31" i="67"/>
  <c r="C45" s="1"/>
  <c r="K21"/>
  <c r="H31"/>
  <c r="H45" s="1"/>
  <c r="F25"/>
  <c r="K25" s="1"/>
  <c r="N15" i="24"/>
  <c r="M174" i="81"/>
  <c r="L87" i="65"/>
  <c r="H31" i="24"/>
  <c r="H45" s="1"/>
  <c r="H49"/>
  <c r="E49"/>
  <c r="L151" i="81"/>
  <c r="I45" i="67"/>
  <c r="E45" i="24"/>
  <c r="K124" i="81"/>
  <c r="K174" s="1"/>
  <c r="L138"/>
  <c r="L49" i="24"/>
  <c r="N29"/>
  <c r="J17" i="67"/>
  <c r="L172" i="65"/>
  <c r="L175" i="81" s="1"/>
  <c r="E45" i="67"/>
  <c r="L95" i="81"/>
  <c r="L69" i="65"/>
  <c r="N69" i="81" s="1"/>
  <c r="L145"/>
  <c r="L15" i="67"/>
  <c r="L31" s="1"/>
  <c r="E31" i="1"/>
  <c r="F31" s="1"/>
  <c r="F15" i="67"/>
  <c r="K15" s="1"/>
  <c r="J41"/>
  <c r="K37"/>
  <c r="L31" i="24"/>
  <c r="L124" i="81"/>
  <c r="G45" i="67"/>
  <c r="F41" i="24"/>
  <c r="D23" i="67"/>
  <c r="F23" s="1"/>
  <c r="D149" i="2"/>
  <c r="D151" s="1"/>
  <c r="B24" i="14"/>
  <c r="B24" i="68" s="1"/>
  <c r="B20" i="14"/>
  <c r="B21" i="68" s="1"/>
  <c r="D264" i="2"/>
  <c r="D265" s="1"/>
  <c r="D270" s="1"/>
  <c r="B21" i="14"/>
  <c r="B22" i="68" s="1"/>
  <c r="E96" i="70"/>
  <c r="G96" s="1"/>
  <c r="B19" i="14"/>
  <c r="B20" i="68" s="1"/>
  <c r="D11" i="82"/>
  <c r="K11"/>
  <c r="O31"/>
  <c r="C48" i="14"/>
  <c r="C49" i="68" s="1"/>
  <c r="G39" i="65"/>
  <c r="E39" i="81"/>
  <c r="E20"/>
  <c r="G20" i="65"/>
  <c r="G23" s="1"/>
  <c r="F17" i="24" s="1"/>
  <c r="K27" i="67"/>
  <c r="C34" i="82"/>
  <c r="J34" s="1"/>
  <c r="C39" i="1"/>
  <c r="C13" i="82" s="1"/>
  <c r="C64"/>
  <c r="J64" s="1"/>
  <c r="B36" i="14"/>
  <c r="B36" i="68" s="1"/>
  <c r="D33" i="1"/>
  <c r="D22"/>
  <c r="E325" i="70"/>
  <c r="G325" s="1"/>
  <c r="B26" i="14"/>
  <c r="B26" i="68" s="1"/>
  <c r="D21" i="1"/>
  <c r="O36" i="82"/>
  <c r="K54"/>
  <c r="K46"/>
  <c r="L95" i="65"/>
  <c r="N95" i="81" s="1"/>
  <c r="O95" s="1"/>
  <c r="A1" i="75"/>
  <c r="A52" s="1"/>
  <c r="A1" i="10"/>
  <c r="A79" i="4"/>
  <c r="A32"/>
  <c r="G80" i="24"/>
  <c r="G84" s="1"/>
  <c r="C84"/>
  <c r="K39" i="67"/>
  <c r="D41"/>
  <c r="L41"/>
  <c r="C74" s="1"/>
  <c r="L73" i="81"/>
  <c r="L81" s="1"/>
  <c r="G81"/>
  <c r="L84"/>
  <c r="L87" s="1"/>
  <c r="O87" s="1"/>
  <c r="G87"/>
  <c r="K41" i="24"/>
  <c r="C44" i="82"/>
  <c r="D20" i="1"/>
  <c r="B25" i="14"/>
  <c r="B25" i="68" s="1"/>
  <c r="D15" i="14"/>
  <c r="D28" s="1"/>
  <c r="E30" s="1"/>
  <c r="E46" s="1"/>
  <c r="G49" s="1"/>
  <c r="D10" i="68"/>
  <c r="D16" s="1"/>
  <c r="D28" s="1"/>
  <c r="E30" s="1"/>
  <c r="E47" s="1"/>
  <c r="G50" s="1"/>
  <c r="A351" i="70"/>
  <c r="A399" s="1"/>
  <c r="A505"/>
  <c r="A578" s="1"/>
  <c r="A510" i="9"/>
  <c r="A583" s="1"/>
  <c r="A351"/>
  <c r="A403" s="1"/>
  <c r="L169" i="81"/>
  <c r="L171" s="1"/>
  <c r="G171"/>
  <c r="G174" s="1"/>
  <c r="E48" l="1"/>
  <c r="L44" i="65"/>
  <c r="L48" s="1"/>
  <c r="G48"/>
  <c r="F19" i="24" s="1"/>
  <c r="O69" i="81"/>
  <c r="M25" i="24"/>
  <c r="N81" i="81"/>
  <c r="O81" s="1"/>
  <c r="E49" i="75"/>
  <c r="B23" i="14"/>
  <c r="B43" i="68" s="1"/>
  <c r="C45" s="1"/>
  <c r="J14" i="82"/>
  <c r="K27" i="24"/>
  <c r="L45"/>
  <c r="L50" s="1"/>
  <c r="M23"/>
  <c r="K23"/>
  <c r="K25"/>
  <c r="K23" i="67"/>
  <c r="J31"/>
  <c r="J45" s="1"/>
  <c r="D19"/>
  <c r="F19" s="1"/>
  <c r="K19" s="1"/>
  <c r="E50" i="24"/>
  <c r="B14" i="14"/>
  <c r="B15" i="68" s="1"/>
  <c r="H50" i="24"/>
  <c r="D21" i="82"/>
  <c r="D58"/>
  <c r="K58" s="1"/>
  <c r="C11" i="3"/>
  <c r="C16" i="4"/>
  <c r="C7" i="3" s="1"/>
  <c r="D7" s="1"/>
  <c r="D14" i="4"/>
  <c r="D16" s="1"/>
  <c r="F49" i="10" s="1"/>
  <c r="G49" s="1"/>
  <c r="D19" i="1"/>
  <c r="C49" i="82"/>
  <c r="J49" s="1"/>
  <c r="C18"/>
  <c r="J18" s="1"/>
  <c r="O46"/>
  <c r="O11"/>
  <c r="J49" i="24"/>
  <c r="J31"/>
  <c r="J45" s="1"/>
  <c r="M27"/>
  <c r="D16" i="3"/>
  <c r="N21" i="24"/>
  <c r="E29" i="1"/>
  <c r="L45" i="67"/>
  <c r="L174" i="81"/>
  <c r="L176" s="1"/>
  <c r="L20" i="65"/>
  <c r="L23" s="1"/>
  <c r="E23" i="81"/>
  <c r="G20"/>
  <c r="L39" i="65"/>
  <c r="G39" i="81"/>
  <c r="G48" s="1"/>
  <c r="J13" i="82"/>
  <c r="D39" i="1"/>
  <c r="B18" i="14"/>
  <c r="B19" i="68" s="1"/>
  <c r="J44" i="82"/>
  <c r="C31" i="1"/>
  <c r="D31" s="1"/>
  <c r="C68" i="24"/>
  <c r="G74" i="67"/>
  <c r="G78" s="1"/>
  <c r="C78"/>
  <c r="A52" i="10"/>
  <c r="A2" i="24"/>
  <c r="A58" s="1"/>
  <c r="A2" i="67"/>
  <c r="A52" s="1"/>
  <c r="F41"/>
  <c r="A136" i="75"/>
  <c r="A93"/>
  <c r="D28" i="82"/>
  <c r="D53"/>
  <c r="E32" i="3"/>
  <c r="E82" i="2" s="1"/>
  <c r="A137" i="10" l="1"/>
  <c r="A218" s="1"/>
  <c r="A94"/>
  <c r="A180" s="1"/>
  <c r="K19" i="24"/>
  <c r="N48" i="81"/>
  <c r="L97" i="65"/>
  <c r="N97" i="81" s="1"/>
  <c r="G97" i="65"/>
  <c r="E97" i="81"/>
  <c r="N25" i="24"/>
  <c r="K17"/>
  <c r="N23" i="81"/>
  <c r="N27" i="24"/>
  <c r="N23"/>
  <c r="K23" i="82"/>
  <c r="K21" s="1"/>
  <c r="O21" s="1"/>
  <c r="D11" i="3"/>
  <c r="J11" i="82"/>
  <c r="L11" s="1"/>
  <c r="J50" i="24"/>
  <c r="F29" i="1"/>
  <c r="F44" s="1"/>
  <c r="E44"/>
  <c r="C11" i="82"/>
  <c r="D31" i="24"/>
  <c r="D17" i="67"/>
  <c r="M19" i="24"/>
  <c r="M17"/>
  <c r="L39" i="81"/>
  <c r="L48" s="1"/>
  <c r="O48" s="1"/>
  <c r="D49" i="24"/>
  <c r="L20" i="81"/>
  <c r="L23" s="1"/>
  <c r="G23"/>
  <c r="G97" s="1"/>
  <c r="K41" i="67"/>
  <c r="C62" s="1"/>
  <c r="E34" i="3"/>
  <c r="F34" s="1"/>
  <c r="K28" i="82"/>
  <c r="A178" i="75"/>
  <c r="A216"/>
  <c r="K53" i="82"/>
  <c r="K51" s="1"/>
  <c r="D51"/>
  <c r="C72" i="24"/>
  <c r="G68"/>
  <c r="G72" s="1"/>
  <c r="B34" i="14" l="1"/>
  <c r="O23" i="81"/>
  <c r="L97"/>
  <c r="O97" s="1"/>
  <c r="N19" i="24"/>
  <c r="N11" i="82"/>
  <c r="E11"/>
  <c r="F49" i="24"/>
  <c r="L98" i="81"/>
  <c r="K49" i="24"/>
  <c r="F17" i="67"/>
  <c r="D31"/>
  <c r="D45" s="1"/>
  <c r="F31" i="24"/>
  <c r="F45" s="1"/>
  <c r="D45"/>
  <c r="D50" s="1"/>
  <c r="E83" i="2"/>
  <c r="E87" s="1"/>
  <c r="F82"/>
  <c r="F83" s="1"/>
  <c r="F87" s="1"/>
  <c r="F89" s="1"/>
  <c r="G62" i="67"/>
  <c r="G66" s="1"/>
  <c r="C66"/>
  <c r="O51" i="82"/>
  <c r="F50" i="24" l="1"/>
  <c r="L99" i="81"/>
  <c r="N17" i="24"/>
  <c r="K31"/>
  <c r="K17" i="67"/>
  <c r="F31"/>
  <c r="F45" s="1"/>
  <c r="E89" i="2"/>
  <c r="E10" i="1" s="1"/>
  <c r="G9" s="1"/>
  <c r="C80" i="2"/>
  <c r="K31" i="67" l="1"/>
  <c r="K45" s="1"/>
  <c r="K45" i="24"/>
  <c r="C29" i="1"/>
  <c r="B34" i="68"/>
  <c r="C37" s="1"/>
  <c r="C37" i="14"/>
  <c r="D59" i="82"/>
  <c r="E23" i="1"/>
  <c r="H45" s="1"/>
  <c r="D19" i="82"/>
  <c r="F10" i="1"/>
  <c r="F23" s="1"/>
  <c r="H46" s="1"/>
  <c r="D80" i="2"/>
  <c r="C142" l="1"/>
  <c r="D29" i="1"/>
  <c r="C44"/>
  <c r="K50" i="24"/>
  <c r="K29" i="82"/>
  <c r="K26" s="1"/>
  <c r="D26"/>
  <c r="K19"/>
  <c r="K16" s="1"/>
  <c r="D16"/>
  <c r="K59"/>
  <c r="K56" s="1"/>
  <c r="D56"/>
  <c r="A1" i="33"/>
  <c r="A86" s="1"/>
  <c r="D44" i="1" l="1"/>
  <c r="M31" i="67"/>
  <c r="D26" i="3"/>
  <c r="O16" i="82"/>
  <c r="O26"/>
  <c r="O56"/>
  <c r="C144" i="2" l="1"/>
  <c r="C15" i="1" s="1"/>
  <c r="D142" i="2"/>
  <c r="D144" s="1"/>
  <c r="D15" i="1" l="1"/>
  <c r="D16" i="75"/>
  <c r="D28" s="1"/>
  <c r="D9" i="10"/>
  <c r="E9" s="1"/>
  <c r="E16" s="1"/>
  <c r="E28" s="1"/>
  <c r="E9" i="75"/>
  <c r="E16" s="1"/>
  <c r="E28" l="1"/>
  <c r="C7" i="4"/>
  <c r="D16" i="10"/>
  <c r="D28" s="1"/>
  <c r="C11" i="4" l="1"/>
  <c r="C6" i="3" s="1"/>
  <c r="C33" i="82" s="1"/>
  <c r="D7" i="4"/>
  <c r="D11" s="1"/>
  <c r="F28" i="10" s="1"/>
  <c r="G28" s="1"/>
  <c r="D6" i="3" l="1"/>
  <c r="D8" s="1"/>
  <c r="C8"/>
  <c r="C38" i="82" l="1"/>
  <c r="C31"/>
  <c r="J33"/>
  <c r="J31" s="1"/>
  <c r="L31" s="1"/>
  <c r="C48"/>
  <c r="J38" l="1"/>
  <c r="J36" s="1"/>
  <c r="L36" s="1"/>
  <c r="C36"/>
  <c r="N31"/>
  <c r="E31"/>
  <c r="J48"/>
  <c r="C46"/>
  <c r="C54"/>
  <c r="N36" l="1"/>
  <c r="E36"/>
  <c r="J46"/>
  <c r="L46" s="1"/>
  <c r="J54"/>
  <c r="E46"/>
  <c r="N46" l="1"/>
  <c r="E60" i="75"/>
  <c r="E61" s="1"/>
  <c r="D60" i="10"/>
  <c r="D61" s="1"/>
  <c r="D61" i="75"/>
  <c r="E60" i="10" l="1"/>
  <c r="E61" s="1"/>
  <c r="C21" i="4"/>
  <c r="D21" l="1"/>
  <c r="D75" i="75"/>
  <c r="D91" s="1"/>
  <c r="D64" i="10"/>
  <c r="D75" s="1"/>
  <c r="D92" s="1"/>
  <c r="E64" i="75"/>
  <c r="E75" s="1"/>
  <c r="E64" i="10" l="1"/>
  <c r="E75" s="1"/>
  <c r="E92" s="1"/>
  <c r="E91" i="75"/>
  <c r="C23" i="4"/>
  <c r="C43" i="82" s="1"/>
  <c r="C30" i="4" l="1"/>
  <c r="C10" i="3" s="1"/>
  <c r="D23" i="4"/>
  <c r="D30" s="1"/>
  <c r="F92" i="10" s="1"/>
  <c r="G92" s="1"/>
  <c r="C41" i="82" l="1"/>
  <c r="J43"/>
  <c r="J41" s="1"/>
  <c r="L41" s="1"/>
  <c r="D10" i="3"/>
  <c r="E41" i="82" l="1"/>
  <c r="N41"/>
  <c r="C131" i="75"/>
  <c r="C133" s="1"/>
  <c r="C130" i="10"/>
  <c r="E130" s="1"/>
  <c r="E132" s="1"/>
  <c r="E134" s="1"/>
  <c r="E129" i="75"/>
  <c r="E131" s="1"/>
  <c r="C50" i="4" l="1"/>
  <c r="E133" i="75"/>
  <c r="C132" i="10"/>
  <c r="C134" s="1"/>
  <c r="C52" i="4" l="1"/>
  <c r="C12" i="3" s="1"/>
  <c r="D50" i="4"/>
  <c r="D52" s="1"/>
  <c r="F134" i="10" s="1"/>
  <c r="G134" s="1"/>
  <c r="D12" i="3" l="1"/>
  <c r="D168" i="75"/>
  <c r="E164" i="10"/>
  <c r="E170" s="1"/>
  <c r="E168" i="75"/>
  <c r="D164" i="10"/>
  <c r="D170" s="1"/>
  <c r="E162" i="75"/>
  <c r="C58" i="4" s="1"/>
  <c r="G170" i="10" l="1"/>
  <c r="D58" i="4"/>
  <c r="D62" s="1"/>
  <c r="F170" i="10" s="1"/>
  <c r="C62" i="4"/>
  <c r="C13" i="3" s="1"/>
  <c r="D13" l="1"/>
  <c r="D175" i="10" l="1"/>
  <c r="E175" s="1"/>
  <c r="E173" i="75"/>
  <c r="C66" i="4" l="1"/>
  <c r="D66" l="1"/>
  <c r="D176" i="75"/>
  <c r="E176"/>
  <c r="D176" i="10"/>
  <c r="D178" s="1"/>
  <c r="E174" i="75"/>
  <c r="C68" i="4" s="1"/>
  <c r="D68" l="1"/>
  <c r="D69" s="1"/>
  <c r="F178" i="10" s="1"/>
  <c r="C69" i="4"/>
  <c r="C14" i="3" s="1"/>
  <c r="E176" i="10"/>
  <c r="E178" s="1"/>
  <c r="G178" l="1"/>
  <c r="D14" i="3"/>
  <c r="E187" i="75" l="1"/>
  <c r="E188" s="1"/>
  <c r="D189" i="10"/>
  <c r="E189" s="1"/>
  <c r="E190" s="1"/>
  <c r="E216" s="1"/>
  <c r="D188" i="75"/>
  <c r="D214" s="1"/>
  <c r="E214" l="1"/>
  <c r="C74" i="4"/>
  <c r="D190" i="10"/>
  <c r="D216" s="1"/>
  <c r="C77" i="4" l="1"/>
  <c r="C15" i="3" s="1"/>
  <c r="D74" i="4"/>
  <c r="D77" s="1"/>
  <c r="C18" i="3" l="1"/>
  <c r="D15"/>
  <c r="D18" s="1"/>
  <c r="D19" s="1"/>
  <c r="D21" s="1"/>
  <c r="D23" s="1"/>
  <c r="D28" s="1"/>
  <c r="D32" s="1"/>
  <c r="C21" l="1"/>
  <c r="C23" s="1"/>
  <c r="C19"/>
  <c r="C23" i="82" s="1"/>
  <c r="B9" i="14" l="1"/>
  <c r="B15" s="1"/>
  <c r="B28" s="1"/>
  <c r="C30" s="1"/>
  <c r="C46" s="1"/>
  <c r="F49" s="1"/>
  <c r="C28" i="3"/>
  <c r="H28" s="1"/>
  <c r="C58" i="82"/>
  <c r="B10" i="68" l="1"/>
  <c r="B16" s="1"/>
  <c r="B28" s="1"/>
  <c r="C30" s="1"/>
  <c r="C47" s="1"/>
  <c r="F50" s="1"/>
  <c r="J58" i="82"/>
  <c r="C32" i="3"/>
  <c r="C28" i="82"/>
  <c r="C53"/>
  <c r="J23"/>
  <c r="J21" s="1"/>
  <c r="L21" s="1"/>
  <c r="C21"/>
  <c r="C82" i="2" l="1"/>
  <c r="J28" i="82"/>
  <c r="D35" i="3"/>
  <c r="D34"/>
  <c r="C51" i="82"/>
  <c r="J53"/>
  <c r="J51" s="1"/>
  <c r="L51" s="1"/>
  <c r="N21"/>
  <c r="E21"/>
  <c r="D82" i="2" l="1"/>
  <c r="D83" s="1"/>
  <c r="D87" s="1"/>
  <c r="D89" s="1"/>
  <c r="C83"/>
  <c r="C87" s="1"/>
  <c r="C89" s="1"/>
  <c r="C10" i="1" s="1"/>
  <c r="N51" i="82"/>
  <c r="E51"/>
  <c r="C29" l="1"/>
  <c r="C23" i="1"/>
  <c r="G45" s="1"/>
  <c r="D10"/>
  <c r="D23" s="1"/>
  <c r="G46" s="1"/>
  <c r="C59" i="82"/>
  <c r="C19"/>
  <c r="J29" l="1"/>
  <c r="J26" s="1"/>
  <c r="L26" s="1"/>
  <c r="C26"/>
  <c r="J59"/>
  <c r="J56" s="1"/>
  <c r="L56" s="1"/>
  <c r="C56"/>
  <c r="J19"/>
  <c r="J16" s="1"/>
  <c r="L16" s="1"/>
  <c r="C16"/>
  <c r="N26" l="1"/>
  <c r="E26"/>
  <c r="E56"/>
  <c r="N56"/>
  <c r="N16"/>
  <c r="E16"/>
  <c r="E315" i="10"/>
  <c r="G315" s="1"/>
  <c r="E270"/>
  <c r="C315"/>
</calcChain>
</file>

<file path=xl/sharedStrings.xml><?xml version="1.0" encoding="utf-8"?>
<sst xmlns="http://schemas.openxmlformats.org/spreadsheetml/2006/main" count="4224" uniqueCount="1229">
  <si>
    <t>Share Capital</t>
  </si>
  <si>
    <t>Trade payables</t>
  </si>
  <si>
    <t>Other non-current assets</t>
  </si>
  <si>
    <t>Inventories</t>
  </si>
  <si>
    <t>Trade receivables</t>
  </si>
  <si>
    <t>Cash and cash equivalents</t>
  </si>
  <si>
    <t xml:space="preserve">Date: </t>
  </si>
  <si>
    <t>Others</t>
  </si>
  <si>
    <t>Cash on hand</t>
  </si>
  <si>
    <t>Revenue from operations</t>
  </si>
  <si>
    <t>Other income</t>
  </si>
  <si>
    <t>Cost of materials consumed</t>
  </si>
  <si>
    <t>Other expenses</t>
  </si>
  <si>
    <t>TOTAL…</t>
  </si>
  <si>
    <t>Opening Stock of Raw Materials</t>
  </si>
  <si>
    <t>Add:</t>
  </si>
  <si>
    <t>Purchase</t>
  </si>
  <si>
    <t>Less:</t>
  </si>
  <si>
    <t>Closing Stock of Raw Materials</t>
  </si>
  <si>
    <t>Audit Fees</t>
  </si>
  <si>
    <t>Total</t>
  </si>
  <si>
    <t>Financial Costs</t>
  </si>
  <si>
    <t>Depreciation and Amortization Expense</t>
  </si>
  <si>
    <t>Other Expenses</t>
  </si>
  <si>
    <t>Total Expenses</t>
  </si>
  <si>
    <t>(III - IV)</t>
  </si>
  <si>
    <t>VI. Exceptional Items</t>
  </si>
  <si>
    <t>VIII. Extraordinary Items</t>
  </si>
  <si>
    <t>X. Tax Expense:</t>
  </si>
  <si>
    <t xml:space="preserve">    (1) Current Tax</t>
  </si>
  <si>
    <t>XI. Profit(Loss) from the period from continuing operations</t>
  </si>
  <si>
    <t>(VII-VII)</t>
  </si>
  <si>
    <t>XII. Profit/(Loss) from discontinuing operations</t>
  </si>
  <si>
    <t>XIII. Tax expense of discontinuing operations</t>
  </si>
  <si>
    <t>XV. Profit/(Loss) for the period (XI + XIV)</t>
  </si>
  <si>
    <t>I.    Revenue from operations</t>
  </si>
  <si>
    <t>II.   Other income</t>
  </si>
  <si>
    <t>IV.  Expenses:</t>
  </si>
  <si>
    <t>Addition during the year</t>
  </si>
  <si>
    <t>Total (A)…</t>
  </si>
  <si>
    <t>Total (B)…</t>
  </si>
  <si>
    <t>Total (A) + (B)…</t>
  </si>
  <si>
    <t>Total …</t>
  </si>
  <si>
    <t>Short term provisions</t>
  </si>
  <si>
    <t>I. Equity and Liabilities</t>
  </si>
  <si>
    <t>II. Assets</t>
  </si>
  <si>
    <t>(4) Current Liabilities</t>
  </si>
  <si>
    <t>(2) Current Assets</t>
  </si>
  <si>
    <t xml:space="preserve">      (a) Long term borrowings</t>
  </si>
  <si>
    <t xml:space="preserve">      (c) Other long term liabilities</t>
  </si>
  <si>
    <t xml:space="preserve">      (d) Long term provisions</t>
  </si>
  <si>
    <t xml:space="preserve">      (a) Short term borrowings</t>
  </si>
  <si>
    <t xml:space="preserve">     (ii) Intangible assets</t>
  </si>
  <si>
    <t xml:space="preserve">      (b) Non-current investments</t>
  </si>
  <si>
    <t>(1) Shareholders' Funds</t>
  </si>
  <si>
    <t>(3) Non-current Liabilities</t>
  </si>
  <si>
    <t xml:space="preserve">      (c) Other current liabilities</t>
  </si>
  <si>
    <t>(1) Non-current Assets</t>
  </si>
  <si>
    <t xml:space="preserve">      (a) Current investments</t>
  </si>
  <si>
    <t>Other long term liabilities</t>
  </si>
  <si>
    <t>Long term provisions</t>
  </si>
  <si>
    <t>Short term borrowings</t>
  </si>
  <si>
    <t>Other current liabilities</t>
  </si>
  <si>
    <t xml:space="preserve">Advances recoverable in cash or in kind or for value to be received  </t>
  </si>
  <si>
    <t>Statutory liabilities</t>
  </si>
  <si>
    <t>For Income tax</t>
  </si>
  <si>
    <t>Total (B) …</t>
  </si>
  <si>
    <t>Total (A) …</t>
  </si>
  <si>
    <t>Total (A) + (B) …</t>
  </si>
  <si>
    <t xml:space="preserve"> </t>
  </si>
  <si>
    <t xml:space="preserve">Short-term loans and advances </t>
  </si>
  <si>
    <t>Other current assets</t>
  </si>
  <si>
    <t>Non-current investments</t>
  </si>
  <si>
    <t xml:space="preserve">Long term loans and advances </t>
  </si>
  <si>
    <t>Current investments</t>
  </si>
  <si>
    <t xml:space="preserve">              G r o s s   B l o c k</t>
  </si>
  <si>
    <t xml:space="preserve">         D e p r e c i a t i o n</t>
  </si>
  <si>
    <t xml:space="preserve"> N e t b l o c k</t>
  </si>
  <si>
    <t>Description</t>
  </si>
  <si>
    <t>As at</t>
  </si>
  <si>
    <t>Deduct-</t>
  </si>
  <si>
    <t>Up to</t>
  </si>
  <si>
    <t xml:space="preserve">For the </t>
  </si>
  <si>
    <t>Adj.</t>
  </si>
  <si>
    <t>ctions</t>
  </si>
  <si>
    <t>during</t>
  </si>
  <si>
    <t>the year</t>
  </si>
  <si>
    <t xml:space="preserve">Opening balance </t>
  </si>
  <si>
    <t>Changes in inventories of finished goods, work-in-progress and Stock-in-Trade</t>
  </si>
  <si>
    <t>(Increase)/Decrease in Stock:</t>
  </si>
  <si>
    <t>Employee benefit expense</t>
  </si>
  <si>
    <t>Authorised :</t>
  </si>
  <si>
    <t>Issued, Subscribed &amp; paid up capital:</t>
  </si>
  <si>
    <t>Secured loans:</t>
  </si>
  <si>
    <t>Unsecured loans:</t>
  </si>
  <si>
    <t>From Others</t>
  </si>
  <si>
    <t>Cash Balance:</t>
  </si>
  <si>
    <t>Balance with schedule banks</t>
  </si>
  <si>
    <t xml:space="preserve">Advance Recoverable in Cash or in kind </t>
  </si>
  <si>
    <t>or for value to be received</t>
  </si>
  <si>
    <t>Statutory Liabilities:</t>
  </si>
  <si>
    <t>Particulars</t>
  </si>
  <si>
    <t>A</t>
  </si>
  <si>
    <t>B</t>
  </si>
  <si>
    <t>C</t>
  </si>
  <si>
    <t>D</t>
  </si>
  <si>
    <t>CLOSING STOCK:</t>
  </si>
  <si>
    <t>OPENING STOCK</t>
  </si>
  <si>
    <t>INSURANCE</t>
  </si>
  <si>
    <t>ELECTRICITY EXPENSES:</t>
  </si>
  <si>
    <t>OTHER GENERAL EXPENSES:</t>
  </si>
  <si>
    <t>Legal &amp; Professional Expenses</t>
  </si>
  <si>
    <t xml:space="preserve">Note </t>
  </si>
  <si>
    <t>Name of Shareholder</t>
  </si>
  <si>
    <t>Number of shares at the beginning</t>
  </si>
  <si>
    <t>Number of shares at the end</t>
  </si>
  <si>
    <t xml:space="preserve">      (b) Trade payables</t>
  </si>
  <si>
    <t xml:space="preserve">      (d) Short term provisions</t>
  </si>
  <si>
    <t xml:space="preserve">      (d) Long term loans and advances </t>
  </si>
  <si>
    <t xml:space="preserve">      (e) Other non-current assets</t>
  </si>
  <si>
    <t xml:space="preserve">      (b) Inventories</t>
  </si>
  <si>
    <t xml:space="preserve">      (c) Trade receivables</t>
  </si>
  <si>
    <t xml:space="preserve">      (d) Cash and cash equivalents</t>
  </si>
  <si>
    <t xml:space="preserve">      (e) Short-term loans and advances </t>
  </si>
  <si>
    <t xml:space="preserve">      (f) Other current assets</t>
  </si>
  <si>
    <t xml:space="preserve">      (a) Share Capital</t>
  </si>
  <si>
    <t xml:space="preserve">      (c) Money received against share warrants</t>
  </si>
  <si>
    <t>Total(A)…</t>
  </si>
  <si>
    <t>Total(B)…</t>
  </si>
  <si>
    <t>Total(C)…</t>
  </si>
  <si>
    <t>Administrative, Selling &amp; Other Exp.:</t>
  </si>
  <si>
    <t xml:space="preserve">SIGNIFICANT ACCOUNTING POLICIES AND NOTES </t>
  </si>
  <si>
    <t>ON ACCOUNTS</t>
  </si>
  <si>
    <t>1 &amp; 2</t>
  </si>
  <si>
    <t>Date:</t>
  </si>
  <si>
    <t>Place:  Bhavnagar</t>
  </si>
  <si>
    <t>Place: Bhavnagar</t>
  </si>
  <si>
    <t>As per our report of even date</t>
  </si>
  <si>
    <t>Chartered Accountants</t>
  </si>
  <si>
    <t>Partner</t>
  </si>
  <si>
    <t xml:space="preserve">  </t>
  </si>
  <si>
    <t>Other liabilities:</t>
  </si>
  <si>
    <t>Amount(Rs.)</t>
  </si>
  <si>
    <t>Cash Flow from Operating Activities</t>
  </si>
  <si>
    <t>Net Profit before Taxation &amp; Extra Ordinary Items</t>
  </si>
  <si>
    <t>Adjustments:</t>
  </si>
  <si>
    <t>Short Provision of earlier year</t>
  </si>
  <si>
    <t>Depreciation</t>
  </si>
  <si>
    <t>Operating profit before working capital changes</t>
  </si>
  <si>
    <t>(Increase)/Decrease  in Inventories</t>
  </si>
  <si>
    <t>Cash Generated from operations</t>
  </si>
  <si>
    <t>Net cash from Operating Activities…………A……</t>
  </si>
  <si>
    <t>Cash Flow from Investing Activities</t>
  </si>
  <si>
    <t>Net cash from Investing Activities………B………</t>
  </si>
  <si>
    <t>Cash Flow from financing Activities</t>
  </si>
  <si>
    <t>Net cash from Financing Activities…………C…..</t>
  </si>
  <si>
    <t>Net increase in cash and cash equivalents (A+B+C)</t>
  </si>
  <si>
    <t xml:space="preserve">Cash and cash equivalents at the beginning </t>
  </si>
  <si>
    <t>Cash and cash equivalents at the end</t>
  </si>
  <si>
    <t>Place : Bhavnagar</t>
  </si>
  <si>
    <t>Increase/(Decrease) in Long Term Borrowings</t>
  </si>
  <si>
    <t>(Increase)/Decrease in Trade Receivables</t>
  </si>
  <si>
    <t xml:space="preserve">     (iii) Capital WIP</t>
  </si>
  <si>
    <t xml:space="preserve">     (iv) Intangible assets under development</t>
  </si>
  <si>
    <t>CLOSING STOCK OF RAW MATERIALS:</t>
  </si>
  <si>
    <t>OPENING STOCK OF RAW MATERIALS:</t>
  </si>
  <si>
    <t>=</t>
  </si>
  <si>
    <t>LESS:</t>
  </si>
  <si>
    <t>(2) Share application money pending allotment</t>
  </si>
  <si>
    <t>Deferred tax liabilities</t>
  </si>
  <si>
    <t>Interest Income:</t>
  </si>
  <si>
    <t>Surplus (Profit and Loss Account):</t>
  </si>
  <si>
    <t>Profit available for Appropriation</t>
  </si>
  <si>
    <t>Proposed Dividend</t>
  </si>
  <si>
    <t>Current Maturities of Long Term Debt</t>
  </si>
  <si>
    <t>For Expenses</t>
  </si>
  <si>
    <t>Provision for Employee Benefits</t>
  </si>
  <si>
    <t>Other Provisions</t>
  </si>
  <si>
    <t>Total(A+B)…</t>
  </si>
  <si>
    <t>Security Deposits</t>
  </si>
  <si>
    <t>Security Deposits (Unsecured, considered Good)</t>
  </si>
  <si>
    <t>Long Term Trade Receivables</t>
  </si>
  <si>
    <t>Other Non-Current Assets</t>
  </si>
  <si>
    <t>Unsecured considered Good</t>
  </si>
  <si>
    <t>Loans and Advances to Others:</t>
  </si>
  <si>
    <t>Advance to Staff</t>
  </si>
  <si>
    <t>Balance with Revenue Authorities:</t>
  </si>
  <si>
    <t>Other Current Assets</t>
  </si>
  <si>
    <t>Pre Paid Expenses</t>
  </si>
  <si>
    <t>Note No.</t>
  </si>
  <si>
    <t>Note</t>
  </si>
  <si>
    <t xml:space="preserve">    (2) Deferred Tax</t>
  </si>
  <si>
    <t>Interest Expenses</t>
  </si>
  <si>
    <t>PAYMENT TO AUDITORS:</t>
  </si>
  <si>
    <t>(Increase)/Decrease in Short Term Loans and Advances</t>
  </si>
  <si>
    <t>(Increase)/Decrease in Other Current Assets</t>
  </si>
  <si>
    <t>(Increase)/Decrease in Long Term Loans and Advances</t>
  </si>
  <si>
    <t>(Increase)/Decrease in Other Non Current Assets</t>
  </si>
  <si>
    <t>Increase/(Decrease) in Short Term Borrowings</t>
  </si>
  <si>
    <t>Increase/(Decrease) in Trade Payables</t>
  </si>
  <si>
    <t>Increase/(Decrease) in Other Current Liabilities</t>
  </si>
  <si>
    <t>Increase/(Decrease) in Other Short Term Provisions</t>
  </si>
  <si>
    <t>Increase/(Decrease) in Share Application Money</t>
  </si>
  <si>
    <t>Total (C) …</t>
  </si>
  <si>
    <t>Total (A) + (B) + (C) …</t>
  </si>
  <si>
    <t>CURRENT MATURITIES OF LONG TERM BORROWINGS:</t>
  </si>
  <si>
    <t>Total ...</t>
  </si>
  <si>
    <t>Total (C)…</t>
  </si>
  <si>
    <t>Increase/(Decrease) in Capital</t>
  </si>
  <si>
    <t>Ship Recycling Charges</t>
  </si>
  <si>
    <t>Insurance (others)</t>
  </si>
  <si>
    <t>Prepaid Expenses:</t>
  </si>
  <si>
    <t>Rate</t>
  </si>
  <si>
    <t>SR.</t>
  </si>
  <si>
    <t>M.T.</t>
  </si>
  <si>
    <t>SHIP PURCHASE</t>
  </si>
  <si>
    <t>CLOSING STOCK</t>
  </si>
  <si>
    <t>RS.</t>
  </si>
  <si>
    <t>(In Rs.)</t>
  </si>
  <si>
    <t>Balances with Banks :</t>
  </si>
  <si>
    <t xml:space="preserve">In Current accounts </t>
  </si>
  <si>
    <t>In Fixed deposits accounts</t>
  </si>
  <si>
    <t>Note No. 2.11</t>
  </si>
  <si>
    <t xml:space="preserve"> G R O S S  B L O C K</t>
  </si>
  <si>
    <t xml:space="preserve">     D E P R E C I A T I O N</t>
  </si>
  <si>
    <t>N E T  B L O C K</t>
  </si>
  <si>
    <t>OPENING</t>
  </si>
  <si>
    <t>ADDITIONS</t>
  </si>
  <si>
    <t>DEDUCTION</t>
  </si>
  <si>
    <t>CLOSING</t>
  </si>
  <si>
    <t>UP TO</t>
  </si>
  <si>
    <t>FOR THE</t>
  </si>
  <si>
    <t>TOTAL</t>
  </si>
  <si>
    <t>AS AT</t>
  </si>
  <si>
    <t>NO.</t>
  </si>
  <si>
    <t>BALANCE</t>
  </si>
  <si>
    <t>DURING</t>
  </si>
  <si>
    <t>YEAR</t>
  </si>
  <si>
    <t>ADJUSTMENT</t>
  </si>
  <si>
    <t>UPTO</t>
  </si>
  <si>
    <t>THE YEAR</t>
  </si>
  <si>
    <t>BUILDING</t>
  </si>
  <si>
    <t xml:space="preserve">FURNITURE AND FIXTURES </t>
  </si>
  <si>
    <t>VEHICLES</t>
  </si>
  <si>
    <t>OFFICE EQUIPMENTS:</t>
  </si>
  <si>
    <t>Electricity expenses</t>
  </si>
  <si>
    <t>Bank Commission &amp; Charges</t>
  </si>
  <si>
    <t>Year</t>
  </si>
  <si>
    <t>Net Profit after Tax transferred from Statement of Profit and Loss</t>
  </si>
  <si>
    <t>Less: Appropriations:</t>
  </si>
  <si>
    <t>Cheques, drafts on Hand</t>
  </si>
  <si>
    <t>Balance with Revenue Authorities</t>
  </si>
  <si>
    <t>COMPONENT OF COST</t>
  </si>
  <si>
    <t>SHIP</t>
  </si>
  <si>
    <t>CUSTOM DUTY</t>
  </si>
  <si>
    <t>-</t>
  </si>
  <si>
    <t>SHIP PURCHASE (AS PER BILL)</t>
  </si>
  <si>
    <t>COST PER M.T.</t>
  </si>
  <si>
    <t>VALUE OF STOCK</t>
  </si>
  <si>
    <t>==</t>
  </si>
  <si>
    <t>SHIP WISE SALES</t>
  </si>
  <si>
    <t>DIRECT SALES</t>
  </si>
  <si>
    <t>CONSIGNMENT DISPATCH</t>
  </si>
  <si>
    <t>PROCESS LOSS</t>
  </si>
  <si>
    <t>CALCULATION OF WEIGHT LOSS</t>
  </si>
  <si>
    <t>OPENING STOCK-RM</t>
  </si>
  <si>
    <t>ADD:</t>
  </si>
  <si>
    <t>PURCHASES :</t>
  </si>
  <si>
    <t>SALES + DISPATCH</t>
  </si>
  <si>
    <t>CONSUMPTION:</t>
  </si>
  <si>
    <t>OP.STOCK</t>
  </si>
  <si>
    <t>ADD: PURCHASES</t>
  </si>
  <si>
    <t>LESS: CLOSING STOCK</t>
  </si>
  <si>
    <t>CONSUMPTION</t>
  </si>
  <si>
    <t>PERCENTAGE OF PROCESS LOSS COMPARED TO CONSUMPTION</t>
  </si>
  <si>
    <t>PERCENTAGE COMPARED TO SALES</t>
  </si>
  <si>
    <t xml:space="preserve">VALUATION OF STOCK </t>
  </si>
  <si>
    <t>SHIP  STOCK</t>
  </si>
  <si>
    <t>CONSIGNMENT STOCK</t>
  </si>
  <si>
    <t>FOREX VARIATION</t>
  </si>
  <si>
    <t>L.C. Commission</t>
  </si>
  <si>
    <t>Sale of Oil</t>
  </si>
  <si>
    <t xml:space="preserve">From Banks </t>
  </si>
  <si>
    <t xml:space="preserve">From Others </t>
  </si>
  <si>
    <t>Advance from Customer</t>
  </si>
  <si>
    <t xml:space="preserve">From Bank </t>
  </si>
  <si>
    <t>From Related Parties:</t>
  </si>
  <si>
    <t>From Others:</t>
  </si>
  <si>
    <t>MV MIGHTY</t>
  </si>
  <si>
    <t>MICHALIS</t>
  </si>
  <si>
    <t>AK ABBA</t>
  </si>
  <si>
    <t>(OP. STOCK)</t>
  </si>
  <si>
    <t>MV ALEX</t>
  </si>
  <si>
    <t>VALUATION OF CLOSING STOCK AS ON 08.12.2016</t>
  </si>
  <si>
    <t>TOTAL A</t>
  </si>
  <si>
    <t>TOTAL B</t>
  </si>
  <si>
    <t>TOTAL C</t>
  </si>
  <si>
    <t>TOTAL D</t>
  </si>
  <si>
    <t>TOTAL E</t>
  </si>
  <si>
    <t xml:space="preserve">Cash On Hand                            </t>
  </si>
  <si>
    <t>From Related Parties</t>
  </si>
  <si>
    <t>Sr. No.</t>
  </si>
  <si>
    <t>Loans and Advances to Others</t>
  </si>
  <si>
    <t>Loans and Advances to Related Parties</t>
  </si>
  <si>
    <t>Opening stock of Finished Goods</t>
  </si>
  <si>
    <t>Closing stock of Finished Goods</t>
  </si>
  <si>
    <t>Legal &amp; Professional Consultancy Fees</t>
  </si>
  <si>
    <t>Stationery &amp; Printing Expenses</t>
  </si>
  <si>
    <t xml:space="preserve">Security Deposits </t>
  </si>
  <si>
    <t>Unsecured, considered Good:</t>
  </si>
  <si>
    <t>(Loans Receivables considered good - Unsecured)</t>
  </si>
  <si>
    <t>Purchase of Property, Plant and Equipment</t>
  </si>
  <si>
    <t>Profit in sale of Assets</t>
  </si>
  <si>
    <t>From Bank:</t>
  </si>
  <si>
    <t>LEGAL &amp; PROFESSIONAL FEES:</t>
  </si>
  <si>
    <t>Sales</t>
  </si>
  <si>
    <t>Interest From Parties</t>
  </si>
  <si>
    <t>SAI BANDHAN INFINIUM PRIVATE LIMITED</t>
  </si>
  <si>
    <t>Director</t>
  </si>
  <si>
    <t>Madanlal Hemraj Bansal</t>
  </si>
  <si>
    <t>LAND</t>
  </si>
  <si>
    <t>OFFICE EQUIPMENTS</t>
  </si>
  <si>
    <t>COMPUTER &amp; PRINTERS</t>
  </si>
  <si>
    <t>TOTAL (A)</t>
  </si>
  <si>
    <t>TOTAL (B)</t>
  </si>
  <si>
    <t>TOTAL (C.Y.) (A+B)</t>
  </si>
  <si>
    <t>PLANT AND MAVHINERY</t>
  </si>
  <si>
    <t>TOTAL F</t>
  </si>
  <si>
    <t>Capital Advances</t>
  </si>
  <si>
    <t>Total----</t>
  </si>
  <si>
    <t>Rent Income</t>
  </si>
  <si>
    <t>(Increase)/Decrease in Current Investments</t>
  </si>
  <si>
    <t>Insurance Expense</t>
  </si>
  <si>
    <t xml:space="preserve">Total (A+B)… </t>
  </si>
  <si>
    <t>Nikhil Gupta</t>
  </si>
  <si>
    <t xml:space="preserve">Indian Overseas Bank Current A/C No.2930   </t>
  </si>
  <si>
    <t>Skykite Construction Pvt. Ltd.</t>
  </si>
  <si>
    <t>B.G.- Deposit (GPCB)</t>
  </si>
  <si>
    <t>ROC charges</t>
  </si>
  <si>
    <t>Interest on TDS</t>
  </si>
  <si>
    <t>Shiv Traders</t>
  </si>
  <si>
    <t>Canara Bank A/C No-0302214000018</t>
  </si>
  <si>
    <t>Executive Engineer R &amp; B D.D. A/c</t>
  </si>
  <si>
    <t>Repair &amp; Maintenance Expense</t>
  </si>
  <si>
    <t>Maintenance Deposit</t>
  </si>
  <si>
    <t>BOB Loan A/C No 25980600000915</t>
  </si>
  <si>
    <t>Monjibhai P Gohil [Kanu Bhai]</t>
  </si>
  <si>
    <t>Cheque on Hand</t>
  </si>
  <si>
    <t>Crane TATA</t>
  </si>
  <si>
    <t>Crane Gulshan</t>
  </si>
  <si>
    <t>Cutting Equipments</t>
  </si>
  <si>
    <t>Liquid Oxygen Tank</t>
  </si>
  <si>
    <t xml:space="preserve">Digital Photo Copier </t>
  </si>
  <si>
    <t>CCTV Camera</t>
  </si>
  <si>
    <t>Electric Installation</t>
  </si>
  <si>
    <t>Air Conditioners</t>
  </si>
  <si>
    <t>D G Set</t>
  </si>
  <si>
    <t>Computers</t>
  </si>
  <si>
    <t>ELECTRIC INSTALLATION</t>
  </si>
  <si>
    <t>Kasar</t>
  </si>
  <si>
    <t>Sale/Deduction of Property, Plant and Equipment</t>
  </si>
  <si>
    <t>For Sai Bandhan Infinium</t>
  </si>
  <si>
    <t>Private Limited</t>
  </si>
  <si>
    <t>Securities Premium:</t>
  </si>
  <si>
    <t>Long term borrowings:</t>
  </si>
  <si>
    <t>Other current liabilities:</t>
  </si>
  <si>
    <t>Advance to Suppliers</t>
  </si>
  <si>
    <t>Other Current Assets:</t>
  </si>
  <si>
    <t>Raw Materials</t>
  </si>
  <si>
    <t>Stock at Real Estate Division</t>
  </si>
  <si>
    <t>Purchase &amp; Direct expenses</t>
  </si>
  <si>
    <t>RENT EXPENSES:</t>
  </si>
  <si>
    <t>Rent Expense</t>
  </si>
  <si>
    <t>Advance for Capital Goods:</t>
  </si>
  <si>
    <t>of</t>
  </si>
  <si>
    <t>Depre.</t>
  </si>
  <si>
    <t>%</t>
  </si>
  <si>
    <t>Land at Survey No. 1020 &amp; 1021/1, Chamaradi</t>
  </si>
  <si>
    <t>Mobile</t>
  </si>
  <si>
    <t>CAPITAL WIP (Incl. Preoperative Exp.)</t>
  </si>
  <si>
    <t>Furniture &amp; Fixtures</t>
  </si>
  <si>
    <t>Plot No. 2409, Saher Farti Sadak, Bhavnagar</t>
  </si>
  <si>
    <t>Shop &amp; Building of Cinema, Game Zone, Canteen</t>
  </si>
  <si>
    <t>801, Balaji Arcade Mumbai</t>
  </si>
  <si>
    <t>Kirloskar 62.5 KVA DG Set</t>
  </si>
  <si>
    <t>COMPUTERS</t>
  </si>
  <si>
    <t>ELECTRIC INSTALLATION:</t>
  </si>
  <si>
    <t>Shop No. 301/302 at Shiva Blessings 2</t>
  </si>
  <si>
    <t>Kitchen Equipment</t>
  </si>
  <si>
    <t>Electric Equipment</t>
  </si>
  <si>
    <t>Computer Equipment</t>
  </si>
  <si>
    <t>FURNITURE AND FIXTURES</t>
  </si>
  <si>
    <t>Furniture and Fixtures</t>
  </si>
  <si>
    <t>Benquat Hall Assets</t>
  </si>
  <si>
    <t xml:space="preserve">Big Bazar Premises (Shop No. 2,3,4,6 to 12 &amp; 13 to 47 at Shiva Blessings 2) </t>
  </si>
  <si>
    <t>(Secured by Govt. Bonds &amp; LIC Policy of Guarantors)</t>
  </si>
  <si>
    <t>Short term borrowings:</t>
  </si>
  <si>
    <t>Advance from Customers :</t>
  </si>
  <si>
    <t>For Expenses:</t>
  </si>
  <si>
    <t>Other long term liabilities:</t>
  </si>
  <si>
    <t>BOB  A/c No. 25980200007287</t>
  </si>
  <si>
    <t>BOB Escrow A/c No. 03500200001063</t>
  </si>
  <si>
    <t>SGST on Purchase A/c (Credit Ledger)</t>
  </si>
  <si>
    <t xml:space="preserve">Salary &amp; Wages </t>
  </si>
  <si>
    <t>BUILDING:</t>
  </si>
  <si>
    <t>PGVCL Interest Receivable</t>
  </si>
  <si>
    <t>(Increase)/Decrease in Non-Current Investments</t>
  </si>
  <si>
    <t>Increase/(Decrease) in Other Long-term Liabilities</t>
  </si>
  <si>
    <t>(As taken, valued and certified by the management)</t>
  </si>
  <si>
    <t>For Parshva Shah &amp; Co.</t>
  </si>
  <si>
    <t>DESCRIPTION</t>
  </si>
  <si>
    <t>Note No</t>
  </si>
  <si>
    <t>For the Year ended 
March 31, 2021</t>
  </si>
  <si>
    <t>GST Late Payment Exps</t>
  </si>
  <si>
    <t>Software Exps</t>
  </si>
  <si>
    <t>BMC Tax of all property</t>
  </si>
  <si>
    <t>BOB Recovery Loan A/c 25980600001140</t>
  </si>
  <si>
    <t>Electricity Deposit Shiva Blessing 2</t>
  </si>
  <si>
    <t>Geetu Vachhani</t>
  </si>
  <si>
    <t xml:space="preserve">TCS on Purchase </t>
  </si>
  <si>
    <t xml:space="preserve">Crane Maintowoc </t>
  </si>
  <si>
    <t>Interest Expense on Maintenance</t>
  </si>
  <si>
    <t>Finished Stock /Stock of Real estate</t>
  </si>
  <si>
    <t xml:space="preserve">Total </t>
  </si>
  <si>
    <t>Manufacturing Expenses:</t>
  </si>
  <si>
    <t>M. No. 144608</t>
  </si>
  <si>
    <t>DIN: 07169747</t>
  </si>
  <si>
    <t>DIN: 07981873</t>
  </si>
  <si>
    <t>TOTAL G</t>
  </si>
  <si>
    <t>TOTAL H</t>
  </si>
  <si>
    <t>E</t>
  </si>
  <si>
    <t>Rolling Mill</t>
  </si>
  <si>
    <t>(Madan Lal)</t>
  </si>
  <si>
    <t>(Nikhil Gupta)</t>
  </si>
  <si>
    <t>F.Y. 2021-22</t>
  </si>
  <si>
    <t>F.Y. 2022-23</t>
  </si>
  <si>
    <t>Sundry Creditors for Capital Goods:</t>
  </si>
  <si>
    <t>Share In Fidelis International Pvt Ltd (At Cost)</t>
  </si>
  <si>
    <t xml:space="preserve">Grand Total </t>
  </si>
  <si>
    <t>Finished Stock of Trading Items</t>
  </si>
  <si>
    <t>Building at Survey No. 1718, Khadiya, Ahmedabad</t>
  </si>
  <si>
    <t xml:space="preserve">Raw materials </t>
  </si>
  <si>
    <t>No. of Shares</t>
  </si>
  <si>
    <t>F</t>
  </si>
  <si>
    <t>Printer</t>
  </si>
  <si>
    <t>Sound System</t>
  </si>
  <si>
    <t>Division</t>
  </si>
  <si>
    <t>Construction</t>
  </si>
  <si>
    <t>CAR MG HECTOR (GJ04EA0251)</t>
  </si>
  <si>
    <t>CAR TATA HARRIER CAR NO-GJ04EA2158</t>
  </si>
  <si>
    <t>31.03.2022</t>
  </si>
  <si>
    <t>Rolling Mill Division</t>
  </si>
  <si>
    <t>Real Estate Division</t>
  </si>
  <si>
    <t>JCB Machine</t>
  </si>
  <si>
    <t>Plant &amp; Machinery - Furnance</t>
  </si>
  <si>
    <t>Shed Steel Structure in Plant</t>
  </si>
  <si>
    <t>Factory Premises Building</t>
  </si>
  <si>
    <t>Electric Installation at Building</t>
  </si>
  <si>
    <t>FURNITURES &amp; FIXTURES</t>
  </si>
  <si>
    <t>Total(A+B+C+D+E+F+G+H)</t>
  </si>
  <si>
    <t>For the Year Ended 31.03.2022</t>
  </si>
  <si>
    <t>For the Year ended 
March 31, 2022</t>
  </si>
  <si>
    <t>As at March 31, 2022</t>
  </si>
  <si>
    <t>% held as at    March 31, 2022</t>
  </si>
  <si>
    <t>Add: Addition during the year</t>
  </si>
  <si>
    <t xml:space="preserve">      (b) Reserve and Surplus</t>
  </si>
  <si>
    <t xml:space="preserve">      (b) Deferred tax liabilities (Net)</t>
  </si>
  <si>
    <t xml:space="preserve">           Assets</t>
  </si>
  <si>
    <t xml:space="preserve">      (a) Property, Plant and Equipment and Intangible </t>
  </si>
  <si>
    <t xml:space="preserve">     (i) Property, Plant and Equipment</t>
  </si>
  <si>
    <t xml:space="preserve">      (c) Deferred tax assets (Net)</t>
  </si>
  <si>
    <t>S. No</t>
  </si>
  <si>
    <t>Promoter name</t>
  </si>
  <si>
    <t>%of total shares</t>
  </si>
  <si>
    <t>% Change during the year</t>
  </si>
  <si>
    <t>Shares held by promoters at the end of the previous year</t>
  </si>
  <si>
    <t>Term loans:</t>
  </si>
  <si>
    <t>Other loans and advances</t>
  </si>
  <si>
    <t>Deferred tax liabilities (Net)</t>
  </si>
  <si>
    <t>Other Long term provisions</t>
  </si>
  <si>
    <t>(a) Loans repayable on demand:</t>
  </si>
  <si>
    <t>From Other parties</t>
  </si>
  <si>
    <t>Total (A) + (B) + (C)…</t>
  </si>
  <si>
    <t>PLANT AND EQUIPMENTS</t>
  </si>
  <si>
    <t>Trade Investments</t>
  </si>
  <si>
    <t>Other investments (At Cost) (Unquoted)</t>
  </si>
  <si>
    <t>Unsecured, considered good</t>
  </si>
  <si>
    <t>Work-in-progress</t>
  </si>
  <si>
    <t>1-2 years</t>
  </si>
  <si>
    <t>2-3 years</t>
  </si>
  <si>
    <t>More than 3 years</t>
  </si>
  <si>
    <t>III.   Total Income</t>
  </si>
  <si>
    <t>XIV. Profit/(Loss) from discontinuing operations (after tax) (XII - XIII)</t>
  </si>
  <si>
    <t xml:space="preserve">       (1)  EPS - Basic</t>
  </si>
  <si>
    <t>Other Borrowing Cost</t>
  </si>
  <si>
    <t>Applicable net gain/loss on foreign currency transactions and translation</t>
  </si>
  <si>
    <t>Plant &amp; Machinery (Rolling Mill) (WIP)</t>
  </si>
  <si>
    <t>Preoperative Expenses (Rolling Mill)</t>
  </si>
  <si>
    <t>Rolls (Rolling Mill)</t>
  </si>
  <si>
    <t>As per Back-up on 26.05.2022</t>
  </si>
  <si>
    <t>Total Amount Rs.</t>
  </si>
  <si>
    <t>Sales - Gandhinagar Sites</t>
  </si>
  <si>
    <t xml:space="preserve">Commission &amp; Brokerage Charges Income </t>
  </si>
  <si>
    <t>Electric and AC Charge Income</t>
  </si>
  <si>
    <t>Interest income on FDR</t>
  </si>
  <si>
    <t>Interest income on PGVCL Deposit</t>
  </si>
  <si>
    <t>Interest on IT Refund</t>
  </si>
  <si>
    <t>Purchase of Property</t>
  </si>
  <si>
    <t>Colour work Gandhinagar</t>
  </si>
  <si>
    <t>Round Account</t>
  </si>
  <si>
    <t>Interest on Axis Finance Limited</t>
  </si>
  <si>
    <t>Interest on BOB - 0915</t>
  </si>
  <si>
    <t>Interest on BOB - 1140</t>
  </si>
  <si>
    <t>Interest on BOB - 1257</t>
  </si>
  <si>
    <t>Interest on GST</t>
  </si>
  <si>
    <t>Interest on HDFC LAC Bank A/c</t>
  </si>
  <si>
    <t>Sales at Shiva Blessings -2 Bhavnagar</t>
  </si>
  <si>
    <t>Sales - Billets (Exports)</t>
  </si>
  <si>
    <t>Sales - Scrap</t>
  </si>
  <si>
    <t>Total (D)…</t>
  </si>
  <si>
    <t>Duty Drawback (on Export) income</t>
  </si>
  <si>
    <t>Scrap Purchase</t>
  </si>
  <si>
    <t>Silico Manganese</t>
  </si>
  <si>
    <t>H R Coil Sheet</t>
  </si>
  <si>
    <t>Loading Charges</t>
  </si>
  <si>
    <t>Transportation Raw Material</t>
  </si>
  <si>
    <t>Clearing and forward expense</t>
  </si>
  <si>
    <t>Consumable Material Purchase</t>
  </si>
  <si>
    <t>Transportation Charges (Consumable)</t>
  </si>
  <si>
    <t>BIS (ISO) Fees</t>
  </si>
  <si>
    <t>General Consumable Expense</t>
  </si>
  <si>
    <t>Security Service Expense</t>
  </si>
  <si>
    <t>Water Expense</t>
  </si>
  <si>
    <t>Brokerage Expense</t>
  </si>
  <si>
    <t>Diesel and Petrol Expense</t>
  </si>
  <si>
    <t>Donation Expense</t>
  </si>
  <si>
    <t>Fine penalty on Custom Duty</t>
  </si>
  <si>
    <t>Inspection charges for Export</t>
  </si>
  <si>
    <t>Internet Expense</t>
  </si>
  <si>
    <t>Transportation charges (Export)</t>
  </si>
  <si>
    <t>Transportation Charges (Outward)</t>
  </si>
  <si>
    <t>Salary to Director</t>
  </si>
  <si>
    <t>Interest paid to Others</t>
  </si>
  <si>
    <t>Outstanding for less than 6 months</t>
  </si>
  <si>
    <t>Outstanding for more than 6 months but less than 1 year</t>
  </si>
  <si>
    <t>Outstanding for more than 1 year but less than 2 years</t>
  </si>
  <si>
    <t>Outstanding for more than 2 years but less than 3 years</t>
  </si>
  <si>
    <t>Outstanding for more than 3 years</t>
  </si>
  <si>
    <t>Undisputed Trade Receivables - which have significant increase in credit risk</t>
  </si>
  <si>
    <t>Undisputed Trade Receivables - Credit impaired</t>
  </si>
  <si>
    <t>Disputed Trade Receivables - Considered Good</t>
  </si>
  <si>
    <t>Disputed Trade Receivables - which have significant increase in credit risk</t>
  </si>
  <si>
    <t>Disputed Trade Receivables - Credit impaired</t>
  </si>
  <si>
    <t>Total Outstanding dues of Micro and Small Enterprises</t>
  </si>
  <si>
    <t>Outstanding for less than 1 year</t>
  </si>
  <si>
    <t>Total Outstanding dues of other than Micro and Small Enterprises</t>
  </si>
  <si>
    <t>Trade payables for Expenses and Others:</t>
  </si>
  <si>
    <t>(Rs. In Lakhs)</t>
  </si>
  <si>
    <t>Manufacturing Expenses</t>
  </si>
  <si>
    <t>Total Amount in Rs.</t>
  </si>
  <si>
    <t>Axis Finance Limited</t>
  </si>
  <si>
    <t>BOB Car Loan Mg Hec 25980600001244</t>
  </si>
  <si>
    <t>BOB Car Loan Tata Har 25980600001266</t>
  </si>
  <si>
    <t>BOB Recovery Loan A/C.25980600001140</t>
  </si>
  <si>
    <t>Trade payables for Goods and Expenses:</t>
  </si>
  <si>
    <t>Total  Amount    Rs.</t>
  </si>
  <si>
    <t>Outstanding for following periods from due date of payment</t>
  </si>
  <si>
    <t>Less than 1 year</t>
  </si>
  <si>
    <t>MSME</t>
  </si>
  <si>
    <t>Disputed dues – MSME</t>
  </si>
  <si>
    <t>Disputed dues - Others</t>
  </si>
  <si>
    <t>II. For Expenses and Others:</t>
  </si>
  <si>
    <t>Rolling Mill Division:</t>
  </si>
  <si>
    <t>I.  For Goods Purchase:</t>
  </si>
  <si>
    <t>Real Estate Division:</t>
  </si>
  <si>
    <t>Govindbhai P Mangalni</t>
  </si>
  <si>
    <t>Kiran Khanwani</t>
  </si>
  <si>
    <t>Sunilkumar Chandumal Khanwani</t>
  </si>
  <si>
    <t>Suresh P Manglani</t>
  </si>
  <si>
    <t>Reliance Projects &amp; Property Deposits</t>
  </si>
  <si>
    <t>Electricity Expense Payable</t>
  </si>
  <si>
    <t>Consumable Stock</t>
  </si>
  <si>
    <t>Less than 6 Months</t>
  </si>
  <si>
    <t>6 Months -  1 Year</t>
  </si>
  <si>
    <t>Undisputed Trade Receivables - Considered Good</t>
  </si>
  <si>
    <t>Accrued Interest on Deposits</t>
  </si>
  <si>
    <t>Axis Finance Limited (TDS Receivable)</t>
  </si>
  <si>
    <t>HDFC Alto Car Loan A/c No. 121987142</t>
  </si>
  <si>
    <t>Yes Bank A/c No. 006488400000123</t>
  </si>
  <si>
    <t>Atam Manohar Ship Breakers Pvt Ltd</t>
  </si>
  <si>
    <t>Bharat Impex</t>
  </si>
  <si>
    <t>Inducto Steel Limited</t>
  </si>
  <si>
    <t>Kamdhenu Enterprise</t>
  </si>
  <si>
    <t>Mahavir Inductomelt Pvt Ltd</t>
  </si>
  <si>
    <t>Prayosha Safety Gloves</t>
  </si>
  <si>
    <t>Rushil Industries Ltd</t>
  </si>
  <si>
    <t>Saket Enterprises</t>
  </si>
  <si>
    <t>Samudra Alloys Pvt Ltd</t>
  </si>
  <si>
    <t>Shanti Gas Agency</t>
  </si>
  <si>
    <t>Shanti Ship Breakers Pvt Ltd</t>
  </si>
  <si>
    <t>Shree Labh Enterprise</t>
  </si>
  <si>
    <t>Shri Balaji Ceramic Products</t>
  </si>
  <si>
    <t>Unique Ship Breaking Corporation</t>
  </si>
  <si>
    <t>United Ship Breaking Co</t>
  </si>
  <si>
    <t>R K Industries (Unit-Ii ) LLP</t>
  </si>
  <si>
    <t>Aman Logistic (Clg. Fwd Agent)</t>
  </si>
  <si>
    <t>Gujrat Water Infrastructure Ltd</t>
  </si>
  <si>
    <t>Harbhole Transport Co</t>
  </si>
  <si>
    <t>Jaydip Transport</t>
  </si>
  <si>
    <t>Krishna Roadways</t>
  </si>
  <si>
    <t>Shree Ashapura Roadlines</t>
  </si>
  <si>
    <t>Shree Chamunda Roadlines</t>
  </si>
  <si>
    <t>Shree Krishna Transport</t>
  </si>
  <si>
    <t>Professional Tax Payable</t>
  </si>
  <si>
    <t>Treffer Power System Solution Pvt Ltd</t>
  </si>
  <si>
    <t xml:space="preserve">     ADITYA STEELS</t>
  </si>
  <si>
    <t xml:space="preserve">     AKG ALCOTEC</t>
  </si>
  <si>
    <t xml:space="preserve">     Aditya Steels</t>
  </si>
  <si>
    <t xml:space="preserve">     AKG Alcotec</t>
  </si>
  <si>
    <t>Haq Steels And Mataliks Limited</t>
  </si>
  <si>
    <t>Kesrinandan Marketing</t>
  </si>
  <si>
    <t>Prakash Re Rollers Pvt Ltd</t>
  </si>
  <si>
    <t>Apar Industries Limited</t>
  </si>
  <si>
    <t>Dayabhai Bhagwanbhai</t>
  </si>
  <si>
    <t>Dilipsinh J Parmar</t>
  </si>
  <si>
    <t>Electro Magnetic Industries</t>
  </si>
  <si>
    <t>Gujrat Pollution Control Board</t>
  </si>
  <si>
    <t>Manish Refrigeation</t>
  </si>
  <si>
    <t>Manojsinh Jethubha</t>
  </si>
  <si>
    <t>Namdevsinh Gajendra Parmar</t>
  </si>
  <si>
    <t>Sanghi Industries Ltd</t>
  </si>
  <si>
    <t>Vikrambhai Dansungbhai Nakum</t>
  </si>
  <si>
    <t>Excess TDS paid</t>
  </si>
  <si>
    <t>Coral Shipping Services</t>
  </si>
  <si>
    <t>Indicaa Group Limited</t>
  </si>
  <si>
    <t>Suvidhi Alloys Mfg Co</t>
  </si>
  <si>
    <t>GWIL (Chamaradi Deposit)</t>
  </si>
  <si>
    <t>PGVCL Deposit - Plot No. 135</t>
  </si>
  <si>
    <t>Shivam Gas Agency Deposit</t>
  </si>
  <si>
    <t>Total(A)+(B)+(C) …</t>
  </si>
  <si>
    <t xml:space="preserve">Advances to Suppliers </t>
  </si>
  <si>
    <t>Increase/(Decrease) in Security Premium</t>
  </si>
  <si>
    <t>(Profit) / loss on sale of Assets</t>
  </si>
  <si>
    <t>Madanlal, Director</t>
  </si>
  <si>
    <t>Shiva Blessings-3 Maintenance Deposits</t>
  </si>
  <si>
    <t>PLANT AND MACHINERY</t>
  </si>
  <si>
    <t>Total(A+B+C)…</t>
  </si>
  <si>
    <t>Increase/(Decrease) in Share Capital</t>
  </si>
  <si>
    <t>Amount in Rs.</t>
  </si>
  <si>
    <t>Amount in Lakhs</t>
  </si>
  <si>
    <t>No. of shares as on 31.03.2022</t>
  </si>
  <si>
    <t>Reserve and Surplus:</t>
  </si>
  <si>
    <t>For the period of preceeding five years as on the Balance sheet date:</t>
  </si>
  <si>
    <t>Shares allotted as fully paid up by way of bonus shares:</t>
  </si>
  <si>
    <t>The Company had issued 1,03,43,788 equity shares of Rs.10/- each as fully paid bonus shares in the financial year 2019-20 in the ratio of two equity share of Rs.10/- each for every three equity shares held</t>
  </si>
  <si>
    <t>Total…..</t>
  </si>
  <si>
    <t>BOB New Loan A/C No.25980600001257 (AWCL)</t>
  </si>
  <si>
    <t>(Secured by Hypo. of Receivables of the Company, Hypo. of Vehicles  and mortgage over Immovable property of the company &amp; also Secured by Govt. Bonds &amp; LIC Policy of Guarantors)</t>
  </si>
  <si>
    <t>(The above loan is repayable in 180 Monthly installments from the date of last disbursement)</t>
  </si>
  <si>
    <t>(The above loan is repayable in 84 Monthly installments from the date of sanction)</t>
  </si>
  <si>
    <t>(The above loan is repayable in 36 Monthly installments from the expiry of moratorium period of 12 months from the date of sanction)</t>
  </si>
  <si>
    <t>(The above loan is repayable in 60 Monthly installments from the date of sanction)</t>
  </si>
  <si>
    <t>Shanti Ship Breakers Pvt Ltd [Loan]</t>
  </si>
  <si>
    <t>Trade payables for Goods:</t>
  </si>
  <si>
    <t>Trade Payables:</t>
  </si>
  <si>
    <t>Due to Micro, Small and Medium Enterprise</t>
  </si>
  <si>
    <t>Due to Related Parties</t>
  </si>
  <si>
    <t>Trade Payables Aging Schedule:</t>
  </si>
  <si>
    <t>PLANT &amp; MACHINERY (ROLLING MILL) (WIP)</t>
  </si>
  <si>
    <t>ROLLS (ROLLING MILL)</t>
  </si>
  <si>
    <t>PREOPERATIVE EXPENSES (ROLLING MILL)</t>
  </si>
  <si>
    <t>TOTAL (A) (P.Y.)</t>
  </si>
  <si>
    <t>TOTAL (B) (P.Y.)</t>
  </si>
  <si>
    <t>TOTAL (P.Y.) (A+B)</t>
  </si>
  <si>
    <t>CAPITAL WIP:</t>
  </si>
  <si>
    <t>PROPERTY, PLANT &amp; EQUIPMENTS</t>
  </si>
  <si>
    <t>Note No. 2.11 Part - B</t>
  </si>
  <si>
    <t>Note No. 2.11 Part - A</t>
  </si>
  <si>
    <t>Capital WIP</t>
  </si>
  <si>
    <t xml:space="preserve">Amount in CWIP for a period of </t>
  </si>
  <si>
    <t>Projects in progress</t>
  </si>
  <si>
    <t>Projects temporary suspended</t>
  </si>
  <si>
    <t>Total  Amount Rs. as at 31.03.2022</t>
  </si>
  <si>
    <t>Total CWIP</t>
  </si>
  <si>
    <t>30,00,000 Share In Fidelis International Private Limited, each of Rs. 10/-</t>
  </si>
  <si>
    <t>Secured, Considered Good</t>
  </si>
  <si>
    <t>Unsecured, Considered Good</t>
  </si>
  <si>
    <t>Doubtful</t>
  </si>
  <si>
    <t>Less: Provision for doubtful trade receivable</t>
  </si>
  <si>
    <t>Trade receivables Aging Schedule</t>
  </si>
  <si>
    <t>In Overdraft accounts (Dr. Balance)</t>
  </si>
  <si>
    <t>Loans and Advances to Promoters, Directors, KMPs and Related Parties:</t>
  </si>
  <si>
    <t>Fixed Deposits having maturity of more than 12 months:</t>
  </si>
  <si>
    <t>Fixed Deposits having maturity of more than 12 months</t>
  </si>
  <si>
    <t>Fixed Deposits</t>
  </si>
  <si>
    <t>Total(D)…</t>
  </si>
  <si>
    <t>Purchase of stock-in-trade &amp; Direct expenses</t>
  </si>
  <si>
    <t xml:space="preserve">    (3) Tax Adjustments of earlier years</t>
  </si>
  <si>
    <t>(V-VI)</t>
  </si>
  <si>
    <t>(IX-X)</t>
  </si>
  <si>
    <t>V. Profit / (Loss) before exceptional and extraordinary items and tax</t>
  </si>
  <si>
    <t>VII. Profit / (Loss) before extraordinary items and tax (V - VI)</t>
  </si>
  <si>
    <t>IX. Profit / (Loss) before tax (VII - VIII)</t>
  </si>
  <si>
    <t>(XII-XIII)</t>
  </si>
  <si>
    <t>(XI+XIV)</t>
  </si>
  <si>
    <t xml:space="preserve">       (2)  EPS - Diluted</t>
  </si>
  <si>
    <t>XVI. Earning Per Equity Share (in Rs.):</t>
  </si>
  <si>
    <t>PURCHASE RETURN / SALE OF RAW MATERIALS:</t>
  </si>
  <si>
    <t>OTHER OPERATIVE INCOME:</t>
  </si>
  <si>
    <t>Other Operative Income</t>
  </si>
  <si>
    <t>SALES OF SERVICES:</t>
  </si>
  <si>
    <t>SALES OF GOODS:</t>
  </si>
  <si>
    <t>Sales of Services</t>
  </si>
  <si>
    <t>Sales of Goods (Net of Return)</t>
  </si>
  <si>
    <t>Other Non-Operative Income:</t>
  </si>
  <si>
    <t>Interest Income</t>
  </si>
  <si>
    <t>Other Non-Operative Income</t>
  </si>
  <si>
    <t>Finished Goods of Stock-in-Trade</t>
  </si>
  <si>
    <t>Total(A)</t>
  </si>
  <si>
    <t>Total(B)</t>
  </si>
  <si>
    <t>Transfer to Raw Materials</t>
  </si>
  <si>
    <t>Consumption of Consumables:</t>
  </si>
  <si>
    <t>Opening Stock of Consumables</t>
  </si>
  <si>
    <t>Add: Purchase of Consumables</t>
  </si>
  <si>
    <t>Less: Closing Stock of Consumables</t>
  </si>
  <si>
    <t>Consumption of Consumables</t>
  </si>
  <si>
    <t>PURCHASES / ADDITION AND DIRECT EXPENSES:</t>
  </si>
  <si>
    <t>Transportation Expenses (Outward)</t>
  </si>
  <si>
    <t>TRANSPORTATION EXPENSES (OUTWARD):</t>
  </si>
  <si>
    <t>Salary and Wages</t>
  </si>
  <si>
    <t>Bad Debts Written off</t>
  </si>
  <si>
    <t>Power Expenses</t>
  </si>
  <si>
    <t>Power Expense</t>
  </si>
  <si>
    <t>CORPORATE SOCIAL RESPONSIBILITY EXPENSES:</t>
  </si>
  <si>
    <t>CSR Expenses</t>
  </si>
  <si>
    <t>Other Borrowing Costs &amp; Bank Charges</t>
  </si>
  <si>
    <t>Other Employee benefits</t>
  </si>
  <si>
    <t>Other Manufacturing Expenses</t>
  </si>
  <si>
    <t>Water Expenses</t>
  </si>
  <si>
    <t>The company has only one class of shares referred to as Equity Shares having  par value of Rs. 10/- per share. Accordingly, all equity shares ranked equally with regard to dividends and share in the company's residual assets. The equity shares are entitled to receive dividend declared from time to time.</t>
  </si>
  <si>
    <t>As per the records of the company, including its register of shareholders / members and other declarations received from the shareholders regarding beneficial interest, the above shareholding represents both legal and beneficial ownership of shares.</t>
  </si>
  <si>
    <t>Food Coupon</t>
  </si>
  <si>
    <t>Interest on Custom Duty</t>
  </si>
  <si>
    <t>Rent Expenses</t>
  </si>
  <si>
    <t>Factory License Fees</t>
  </si>
  <si>
    <t>Sponge Iron Purchase</t>
  </si>
  <si>
    <t>( Rs. in lakhs)</t>
  </si>
  <si>
    <t>Alang Auto &amp; Gen.Engg.Co.Pvt.Ltd</t>
  </si>
  <si>
    <t>Ashish Ship Breakers Pvt Ltd</t>
  </si>
  <si>
    <t>E P Tradelink Pvt Ltd</t>
  </si>
  <si>
    <t>Current Assets</t>
  </si>
  <si>
    <t>Current Liabilities</t>
  </si>
  <si>
    <t>Total Debt</t>
  </si>
  <si>
    <t>Earnings available for debt service</t>
  </si>
  <si>
    <t>Average Working Capital</t>
  </si>
  <si>
    <t>Capital Employed</t>
  </si>
  <si>
    <t>Cost of Investment</t>
  </si>
  <si>
    <t xml:space="preserve">Shirdi Steel Traders </t>
  </si>
  <si>
    <t>Additional Regulatory Information</t>
  </si>
  <si>
    <t xml:space="preserve">Analytical Ratios: </t>
  </si>
  <si>
    <t>Analytical Ratios:</t>
  </si>
  <si>
    <t>% Variance</t>
  </si>
  <si>
    <t>Reason (for Variance in excess of 25%)</t>
  </si>
  <si>
    <t>Current Ratio (in times)</t>
  </si>
  <si>
    <t>Debt-Equity Ratio (in times)</t>
  </si>
  <si>
    <t>Shareholders' Equity</t>
  </si>
  <si>
    <t>Debt Service Coverage Ratio (in times)</t>
  </si>
  <si>
    <t>Debt service</t>
  </si>
  <si>
    <t>Return on Equity Ratio (in %)</t>
  </si>
  <si>
    <t>Net profit after Tax less preference dividend</t>
  </si>
  <si>
    <t>Average Shareholders' Equity</t>
  </si>
  <si>
    <t>Inventory Turnover Ratio ( in %)</t>
  </si>
  <si>
    <t>Average inventory</t>
  </si>
  <si>
    <t>Trade Receivable Turnover Ratio (in times)</t>
  </si>
  <si>
    <t>---</t>
  </si>
  <si>
    <t>Net Credit Sales</t>
  </si>
  <si>
    <t>Avg Trade Receivables</t>
  </si>
  <si>
    <t>Trade Payable Turnover Ratio (in times)</t>
  </si>
  <si>
    <t>Net Credit Purchase</t>
  </si>
  <si>
    <t>Average Trade Payable</t>
  </si>
  <si>
    <t>Net Capital Turnover Ratio (in times)</t>
  </si>
  <si>
    <t>Net Sales</t>
  </si>
  <si>
    <t>Net Profit Ratio (in %)</t>
  </si>
  <si>
    <t>Net Profit after taxes</t>
  </si>
  <si>
    <t>Return on capital Employed (in %)</t>
  </si>
  <si>
    <t>Earning before Interest and taxes</t>
  </si>
  <si>
    <t>Return on investment (in %)</t>
  </si>
  <si>
    <t>Income from investments</t>
  </si>
  <si>
    <t>Cash Flow Statement for the year ended on March 31, 2023</t>
  </si>
  <si>
    <t>For the Year Ended 31.03.2023</t>
  </si>
  <si>
    <t>Balance Sheet as at March 31, 2023</t>
  </si>
  <si>
    <t>As at March 31, 2023</t>
  </si>
  <si>
    <t>Notes on Accounts for the year ended March 31, 2023</t>
  </si>
  <si>
    <t>No. of shares as on 31.03.2023</t>
  </si>
  <si>
    <t>% held as at    March 31, 2023</t>
  </si>
  <si>
    <t>Details of shareholder holding more than 5% shares as at March 31, 2023  and March 31, 2022 is set out below:</t>
  </si>
  <si>
    <t>Detailed Notes on Accounts for the year ended March 31, 2023</t>
  </si>
  <si>
    <t>Profit &amp; Loss Statement for the year ended on March 31, 2023</t>
  </si>
  <si>
    <t>For the Year ended 
March 31, 2023</t>
  </si>
  <si>
    <t>Notes on Accounts for the year ended 31 March, 2023</t>
  </si>
  <si>
    <t>01.04.2022</t>
  </si>
  <si>
    <t>31.03.2023</t>
  </si>
  <si>
    <t>Detailed Notes to Assets as at  March 31, 2023 - Rolling Mill Division</t>
  </si>
  <si>
    <t>01.04.22</t>
  </si>
  <si>
    <t>Detailed Notes to Assets as at  March 31, 2023 - Real Estate Division</t>
  </si>
  <si>
    <t>Plant &amp; Machinery - Rolling Mill</t>
  </si>
  <si>
    <t>Rolls</t>
  </si>
  <si>
    <t>Rolls (Imported)</t>
  </si>
  <si>
    <t>Infinium Private Limited</t>
  </si>
  <si>
    <t>(P.Y. 2,63,65,000 equity shares of Rs. 10 each)</t>
  </si>
  <si>
    <t>(P.Y. 2,63,64,372 equity shares of Rs. 10 each fully paid up)</t>
  </si>
  <si>
    <t>2,83,15,000 Equity shares of Rs. 10 each</t>
  </si>
  <si>
    <t>2,81,27,722 Equity shares of Rs. 10 each fully paid up</t>
  </si>
  <si>
    <t>Reconciliation of the number of shares outstanding as at March 31, 2023 and March 31, 2022 is set out below:</t>
  </si>
  <si>
    <t>Provision for Legal &amp; Professional  Fees</t>
  </si>
  <si>
    <t>CGST LIABILITY A/C.</t>
  </si>
  <si>
    <t>CGST PAYABLE A/C</t>
  </si>
  <si>
    <t>SGST LIABILITY A/C.</t>
  </si>
  <si>
    <t>SGST PAYABLE A/C</t>
  </si>
  <si>
    <t>TAX DEDUCTED AT SOURCE (194Q)</t>
  </si>
  <si>
    <t>TAX DEDUCTED AT SOURCE (94H BRO)</t>
  </si>
  <si>
    <t>TAX DEDUCTED AT SOURCE (CONT-94C)</t>
  </si>
  <si>
    <t>TAX DEDUCTED AT SOURCE (INTR-94A)</t>
  </si>
  <si>
    <t>TAX DEDUCTED AT SOURCE (PROF-94J)</t>
  </si>
  <si>
    <t>TAX DEDUCTED AT SOURCE (RENT-94I)</t>
  </si>
  <si>
    <t>TAX DEDUCTED AT SOURCE 94C (EARLIER YEAR)</t>
  </si>
  <si>
    <t>TCS ON SALES A/C.</t>
  </si>
  <si>
    <t>MSME:</t>
  </si>
  <si>
    <t>Income Tax Provision A.Y. 2023-24</t>
  </si>
  <si>
    <t>Prepaid Insurance</t>
  </si>
  <si>
    <t>Yes bank A/c No. 006463400001042</t>
  </si>
  <si>
    <t>Finished Goods - Trading (Scrap BXS)</t>
  </si>
  <si>
    <t>Axis Finance Limited (DSRA Reserve Fund)</t>
  </si>
  <si>
    <t>CGST RCM on UR Purc Exp. A/c</t>
  </si>
  <si>
    <t>CGST Unclaimed A/c</t>
  </si>
  <si>
    <t>SGST RCM on UR Purc Exp. A/c</t>
  </si>
  <si>
    <t>SGST Unclaimed A/c</t>
  </si>
  <si>
    <t>TDS Receivable (A.Y. 2023-24)</t>
  </si>
  <si>
    <t>Foreign Exchange Gain (Import)</t>
  </si>
  <si>
    <t>Finished Stock of Trading Items (Scrap)</t>
  </si>
  <si>
    <t>Clearing &amp; Forwarding Charges (Import)</t>
  </si>
  <si>
    <t>Consumable Goods Purchases</t>
  </si>
  <si>
    <t>Loading Charges on Purchase</t>
  </si>
  <si>
    <t>Oxygen &amp; LPG Gas Purchases</t>
  </si>
  <si>
    <t>Purchase - Trading</t>
  </si>
  <si>
    <t>Purchase - Scrap (Import)</t>
  </si>
  <si>
    <t>Transport Expenses (Import)</t>
  </si>
  <si>
    <t>Transport Expenses (Inward)</t>
  </si>
  <si>
    <t>Computer Expenses</t>
  </si>
  <si>
    <t>Fire Control Plan Set up Expenses</t>
  </si>
  <si>
    <t>GST Expense - SGST</t>
  </si>
  <si>
    <t>GST Expense - CGST</t>
  </si>
  <si>
    <t>Maintenance Expense - 801 Balaji Arcade</t>
  </si>
  <si>
    <t xml:space="preserve">Maintenance Expense </t>
  </si>
  <si>
    <t>Weighing Scale Expenses</t>
  </si>
  <si>
    <t xml:space="preserve">Sales - Trading </t>
  </si>
  <si>
    <t>Inter-Branch Transfer</t>
  </si>
  <si>
    <t>Inter-Branch Transfer (Purchase)</t>
  </si>
  <si>
    <t>Inter-Branch Transfer (C &amp; F Charges)</t>
  </si>
  <si>
    <t>Sales - TMT Bars (Domestic)</t>
  </si>
  <si>
    <t>Sales - Billets (Domestic)</t>
  </si>
  <si>
    <t>Less: Sale of Consumables Materials - Alloys</t>
  </si>
  <si>
    <t>Sales - Sponge Iron</t>
  </si>
  <si>
    <t>Foreign Exchange Gain (Export)</t>
  </si>
  <si>
    <t>Kasar &amp; Discount</t>
  </si>
  <si>
    <t>Closing Stock- H.R. Coil Sheet</t>
  </si>
  <si>
    <t>Closing Stock- Silico Mang.</t>
  </si>
  <si>
    <t>Closing Stock- Scrap</t>
  </si>
  <si>
    <t>Closing Stock- Sponge Iron</t>
  </si>
  <si>
    <t>Clearing and forward expense (Branch transfer)</t>
  </si>
  <si>
    <t>Scrap Purchase (Branch Transfer)</t>
  </si>
  <si>
    <t>Sales - Scrap (Inter-Branch)</t>
  </si>
  <si>
    <t>Copper Mould Tube (Domestic)</t>
  </si>
  <si>
    <t>Clearing and forward expense (CM Tube Import)</t>
  </si>
  <si>
    <t>Copper Mould Tube (Import)</t>
  </si>
  <si>
    <t>Custom Duty Expenses (Copper Mould Tube)</t>
  </si>
  <si>
    <t>Scrap Purchase (Imports)</t>
  </si>
  <si>
    <t>Transportation charges (import -CM Tube)</t>
  </si>
  <si>
    <t>Transportation charges (import -RM)</t>
  </si>
  <si>
    <t>Consumable Material Purchase (RM)</t>
  </si>
  <si>
    <t>LOSS ON DERIVATIVE TRANSACTIONS:</t>
  </si>
  <si>
    <t>Purchase - M S Billets</t>
  </si>
  <si>
    <t xml:space="preserve">Purchase - TMT Bars </t>
  </si>
  <si>
    <t>GPCB Fees</t>
  </si>
  <si>
    <t>Land Revenue Expenses (Chamardi)</t>
  </si>
  <si>
    <t>Property Lease payment</t>
  </si>
  <si>
    <t>Interest on Yes Bank 123</t>
  </si>
  <si>
    <t>Advertisement Expenses:</t>
  </si>
  <si>
    <t>Advertisement &amp; Display Expenses</t>
  </si>
  <si>
    <t>Brand Approval Fees</t>
  </si>
  <si>
    <t>Car Loan Processing Charges</t>
  </si>
  <si>
    <t>Clearing &amp; Forwarding charges for Export</t>
  </si>
  <si>
    <t>Conference Expenses</t>
  </si>
  <si>
    <t>Courier Expenses</t>
  </si>
  <si>
    <t>Digital Sign expenses</t>
  </si>
  <si>
    <t>GST Expense - IGST</t>
  </si>
  <si>
    <t>Labour Job Work expenses</t>
  </si>
  <si>
    <t>Membership Fees</t>
  </si>
  <si>
    <t>Other General Exp.</t>
  </si>
  <si>
    <t>Rent of event Stall</t>
  </si>
  <si>
    <t>Stamping fees</t>
  </si>
  <si>
    <t>TDS/TCS Return Filing Fees</t>
  </si>
  <si>
    <t>Telephone Expenses of Staff</t>
  </si>
  <si>
    <t>Travelling &amp; Hotel Stay expenses</t>
  </si>
  <si>
    <t>Travelling expenses (Foreign)</t>
  </si>
  <si>
    <t>Man Power Supply Charges</t>
  </si>
  <si>
    <t>Prior Period Expenses</t>
  </si>
  <si>
    <t>Prior Period Expenses (GWIL Water Deposit Adj)</t>
  </si>
  <si>
    <t>Prior Period Expenses (Kasar &amp; Disc.)</t>
  </si>
  <si>
    <t>Prior Period Expenses (Membership Fees)</t>
  </si>
  <si>
    <t>Prior Period Expenses (Water Expenses)</t>
  </si>
  <si>
    <t>Loss on Currency Derivatives</t>
  </si>
  <si>
    <t>Prior Period Electricity Deposit Adjusted</t>
  </si>
  <si>
    <t>Profit on sale of Fixed Assets</t>
  </si>
  <si>
    <t>Interest on AU Small Finance Bank -95228</t>
  </si>
  <si>
    <t>Currency Derivatives Expenses</t>
  </si>
  <si>
    <t>BMC Tax for Balaji Arcade (Mumbai Office)</t>
  </si>
  <si>
    <t>Fast tag Expense</t>
  </si>
  <si>
    <t>Medical expenses</t>
  </si>
  <si>
    <t>Plot &amp; Road Leveling expenses</t>
  </si>
  <si>
    <t>Yes Bank Car Loan (KIA) A/c No. ALN006401354753</t>
  </si>
  <si>
    <t>Yes Bank Car Loan (Glanza) A/c No. ALN006401324813</t>
  </si>
  <si>
    <t>Madhu Silica Pvt. Ltd.</t>
  </si>
  <si>
    <t>Alex Industries</t>
  </si>
  <si>
    <t>Carden India</t>
  </si>
  <si>
    <t>Do Bandhu Industries</t>
  </si>
  <si>
    <t>Durga Impex</t>
  </si>
  <si>
    <t>Eastern Bearings Pvt Ltd</t>
  </si>
  <si>
    <t>Ezzy Industrial &amp; Marine</t>
  </si>
  <si>
    <t>Filco Trade Centre Pvt Ltd</t>
  </si>
  <si>
    <t>Imtex Trading Pte Ltd</t>
  </si>
  <si>
    <t>Masaichi India</t>
  </si>
  <si>
    <t>Perfect Bearing</t>
  </si>
  <si>
    <t>Rhi Magnesita India Limited [Guj]</t>
  </si>
  <si>
    <t>Shiv Enterprise</t>
  </si>
  <si>
    <t>Shiva Industries (Crane)</t>
  </si>
  <si>
    <t>Shree Govind Ceramic Products</t>
  </si>
  <si>
    <t>Vora Electric Corporation</t>
  </si>
  <si>
    <t>Vora Electricals</t>
  </si>
  <si>
    <t>Bhumi Logistics &amp; Services</t>
  </si>
  <si>
    <t>Jay Krishna Transport</t>
  </si>
  <si>
    <t>New Sarthi Roadways</t>
  </si>
  <si>
    <t>Om Krishna Transport</t>
  </si>
  <si>
    <t>Pooja Infosys</t>
  </si>
  <si>
    <t>Radhika Roadlines</t>
  </si>
  <si>
    <t>Shree Raj Chamunda Roadlines</t>
  </si>
  <si>
    <t>Vasim R Malkani</t>
  </si>
  <si>
    <t>Vikrambhai Lavjibhai Solanki</t>
  </si>
  <si>
    <t>Yadav Enterprises</t>
  </si>
  <si>
    <t>Mahalaxmi Steels &amp; Tube Traders</t>
  </si>
  <si>
    <t>Salsabil Alloys</t>
  </si>
  <si>
    <t>Sharada Steel Corporation</t>
  </si>
  <si>
    <t>Shree Shyam Steel Suppliers</t>
  </si>
  <si>
    <t>Time Alloys</t>
  </si>
  <si>
    <t>Shop No-139 Pratapbhai/Dharmesh Rajai</t>
  </si>
  <si>
    <t>Shop No-17 Sheery Gupta Gandhinagar</t>
  </si>
  <si>
    <t>Shop No-238 Sohil Mansukhali Virani</t>
  </si>
  <si>
    <t>Salary Payable A/C</t>
  </si>
  <si>
    <t>Salary Payable To Director Nikhilbhai</t>
  </si>
  <si>
    <t>Tax Deducted At Source (194Q)</t>
  </si>
  <si>
    <t>Tax Deducted At Source (Broke-94H)</t>
  </si>
  <si>
    <t>Tax Deducted At Source (Cont-94C)</t>
  </si>
  <si>
    <t>Tax Deducted At Source (Intr-94A)</t>
  </si>
  <si>
    <t>Tax Deducted At Source (Prof-94J)</t>
  </si>
  <si>
    <t>Tax Deducted At Source (Rent-94I)</t>
  </si>
  <si>
    <t>Tax Deducted At Source (Salr-92B)</t>
  </si>
  <si>
    <t>Behari Lal Ispat Private Limited</t>
  </si>
  <si>
    <t>K N Engineering Works Pvt Ltd (Motor)</t>
  </si>
  <si>
    <t>Shivam Aqua</t>
  </si>
  <si>
    <t>Others:</t>
  </si>
  <si>
    <t>Agrasen Ship Breakers Pvt Ltd</t>
  </si>
  <si>
    <t>Bansal Ship Breakers Pvt Ltd</t>
  </si>
  <si>
    <t>Chaudhry Industries</t>
  </si>
  <si>
    <t>Diamond Industries[Sbd]</t>
  </si>
  <si>
    <t>Ghaziabad Ship Breakers Pvt Ltd</t>
  </si>
  <si>
    <t>International Green Ship Recyclers Llp</t>
  </si>
  <si>
    <t>Khushi Iron &amp; Steel Industries</t>
  </si>
  <si>
    <t>Leela Green Ship Recycling Pvt Ltd</t>
  </si>
  <si>
    <t>Leela Ship Recycling Pvt Ltd</t>
  </si>
  <si>
    <t>Madhav Industrial Corporation</t>
  </si>
  <si>
    <t>Priya Blue Industries Pvt Ltd</t>
  </si>
  <si>
    <t>Shantamani Enterprise Llp [Pur]</t>
  </si>
  <si>
    <t>Ship Trade Corporation</t>
  </si>
  <si>
    <t>Shree Ram Vessel Scrap Pvt Ltd</t>
  </si>
  <si>
    <t>Shree Shyam Steel Suppliers Pvt Ltd</t>
  </si>
  <si>
    <t>Shri Madhav International</t>
  </si>
  <si>
    <t>Baijnath Melaram</t>
  </si>
  <si>
    <t>Hariyana Ship Breakers Ltd</t>
  </si>
  <si>
    <t>Shri Gautam Ship Breaking Ind Pvt Ltd</t>
  </si>
  <si>
    <t>Gujarat Energy Transmi Cor.Ltd [Getco]</t>
  </si>
  <si>
    <t>Interest On Pgvcl Deposit Receivable</t>
  </si>
  <si>
    <t>Prepaid Bis Fees</t>
  </si>
  <si>
    <t>Prepaid Insurance Expenses</t>
  </si>
  <si>
    <t>Prepaid Internet Charges</t>
  </si>
  <si>
    <t>Aggrawal  And Company</t>
  </si>
  <si>
    <t>Harsh Industries</t>
  </si>
  <si>
    <t>Navbharat Steel Re Rolling Mill</t>
  </si>
  <si>
    <t>Sanjay Ferro Metal Private Limited</t>
  </si>
  <si>
    <t>Shri Balaji Steel Products</t>
  </si>
  <si>
    <t>A One Trading</t>
  </si>
  <si>
    <t>Aavkar Steel Corporation (Surat)</t>
  </si>
  <si>
    <t>Advait Steel Suppliers</t>
  </si>
  <si>
    <t>Ambika Steel And Cement</t>
  </si>
  <si>
    <t>Ashapura Traders</t>
  </si>
  <si>
    <t>Baroda Cement Marketing</t>
  </si>
  <si>
    <t>Bhakti Steel (Bharuch)</t>
  </si>
  <si>
    <t>Bherunath Steel And Trading Company</t>
  </si>
  <si>
    <t>Charbhuja Building Materials</t>
  </si>
  <si>
    <t>Dvij Enterprise</t>
  </si>
  <si>
    <t>Ganga Steel &amp; Cement</t>
  </si>
  <si>
    <t>Gorana Steel Traders</t>
  </si>
  <si>
    <t>Gurukrupa Steel Trading</t>
  </si>
  <si>
    <t>Hari Krishna Steel (Surat)</t>
  </si>
  <si>
    <t>Harsiddhi Steel Traders (Vadodara)</t>
  </si>
  <si>
    <t>Jalaram Steel</t>
  </si>
  <si>
    <t>Jay Ambe Traders (Chotila)</t>
  </si>
  <si>
    <t>Jay Bahuchar Corporation</t>
  </si>
  <si>
    <t>Jay Khodiyar Steel</t>
  </si>
  <si>
    <t>Jay Traders (Mahesana)</t>
  </si>
  <si>
    <t>Kishan Marketing Co</t>
  </si>
  <si>
    <t>Krishna Traders</t>
  </si>
  <si>
    <t>Lilagari Traders</t>
  </si>
  <si>
    <t>Lucky Steel Suppliers (Mahisagar)</t>
  </si>
  <si>
    <t>Maa Corporation</t>
  </si>
  <si>
    <t>Mahadev Steel</t>
  </si>
  <si>
    <t>Mahendra Steel</t>
  </si>
  <si>
    <t>Maruti Enterprise (Surat)</t>
  </si>
  <si>
    <t>Maruti Steel (Vadodara)</t>
  </si>
  <si>
    <t>Mohit Traders</t>
  </si>
  <si>
    <t>Murlidhar Building Materials</t>
  </si>
  <si>
    <t>Om Steel Corporation (Sachin) (Surat)</t>
  </si>
  <si>
    <t>Omega Re Rolling Mill</t>
  </si>
  <si>
    <t>Omkar Steels</t>
  </si>
  <si>
    <t>Parth Steel Kodinar</t>
  </si>
  <si>
    <t>Patel Steel And Cement</t>
  </si>
  <si>
    <t>Pramukh Trading Co</t>
  </si>
  <si>
    <t>Rajaram Steel Corporation[Tharad]</t>
  </si>
  <si>
    <t>Ratnaraj Steel</t>
  </si>
  <si>
    <t>Sahakar Steel</t>
  </si>
  <si>
    <t>Sainath Steel</t>
  </si>
  <si>
    <t>Santosh Steels</t>
  </si>
  <si>
    <t>Sap Enterprise</t>
  </si>
  <si>
    <t>Sattadhar Sales Corporation</t>
  </si>
  <si>
    <t>Shiv Cement</t>
  </si>
  <si>
    <t>Shree Ganesh Traders (Surat)</t>
  </si>
  <si>
    <t>Shri Balaji Traders</t>
  </si>
  <si>
    <t>Tara Enterprise</t>
  </si>
  <si>
    <t>Trishul Enterprise (Bharuch)</t>
  </si>
  <si>
    <t>Ultimate Steel (Ahmedabad)</t>
  </si>
  <si>
    <t>Vardhman Steel (Surat)</t>
  </si>
  <si>
    <t>Ajay Loomba (Advance Salary)</t>
  </si>
  <si>
    <t>Anupbhai Shukla (Advance Salary)</t>
  </si>
  <si>
    <t>Anurag Misra (Advance Salary)</t>
  </si>
  <si>
    <t>Arsadul Kadir (Advance Salary)</t>
  </si>
  <si>
    <t>Bipinkumar Jha (Advance Salary)</t>
  </si>
  <si>
    <t>Brijesh Singh (Advance Salary)</t>
  </si>
  <si>
    <t>Dhirendra Shukla (Advance Salary)</t>
  </si>
  <si>
    <t>Hiral Lakhani</t>
  </si>
  <si>
    <t>Hitesh Dixit [Tmt Brokers]</t>
  </si>
  <si>
    <t>Jitendra Shukla (Advance Salary)</t>
  </si>
  <si>
    <t>Navibhai (Advance Salary)</t>
  </si>
  <si>
    <t>Prtik Prabhakar (Advance Salary)</t>
  </si>
  <si>
    <t>Rajnesh Pandey (Advance Salary)</t>
  </si>
  <si>
    <t>Rohan Kumar (Advance Salary)</t>
  </si>
  <si>
    <t>Rohan Varma [Advance Salary]</t>
  </si>
  <si>
    <t>Sumit Kappor (Advance Salary)</t>
  </si>
  <si>
    <t>Sunilkumar Chaudhary (Advance Salary)</t>
  </si>
  <si>
    <t>Advance to Staff:</t>
  </si>
  <si>
    <t>Globle Fluidtech Systems</t>
  </si>
  <si>
    <t>Globle Web Guru Digital Services Pvt Ltd</t>
  </si>
  <si>
    <t>Jay Market Creators Pvt Ltd</t>
  </si>
  <si>
    <t>Krishan Coil Cutter Pvt Ltd [Sheet]</t>
  </si>
  <si>
    <t>P S Industries</t>
  </si>
  <si>
    <t>Sparkonix India Pvt Ltd</t>
  </si>
  <si>
    <t>Tds Recevable</t>
  </si>
  <si>
    <t>Aries Events Pvt Ltd [Nikhil Bhai]</t>
  </si>
  <si>
    <t>Donald Ward Limited</t>
  </si>
  <si>
    <t>Fidelis International Pvt Ltd</t>
  </si>
  <si>
    <t>Incore Technologies Llp</t>
  </si>
  <si>
    <t>Multi Metal Link Fzc</t>
  </si>
  <si>
    <t>Power Build Pvt Ltd</t>
  </si>
  <si>
    <t>Sal Steel Ltd</t>
  </si>
  <si>
    <t>Late Payment Charges on EMI</t>
  </si>
  <si>
    <t>Raw Materials Purchased &amp; Direct Expenses</t>
  </si>
  <si>
    <t>Sale of Raw Materials</t>
  </si>
  <si>
    <t>Grand Total (A+B-C-D)</t>
  </si>
  <si>
    <t>Purchase of Scrap / Trading Purchase &amp; Direct expenses</t>
  </si>
  <si>
    <t>Interest on BOB Car loan - 1244</t>
  </si>
  <si>
    <t>Interest on BOB Car loan - 12466</t>
  </si>
  <si>
    <t>Interest on Yes Bank Car Loan - Toyota Glanza</t>
  </si>
  <si>
    <t>Interest on Yes Bank Car Loan - Kia</t>
  </si>
  <si>
    <t>Interest on HDFC Car Loan - Alto</t>
  </si>
  <si>
    <t>Applicable net loss on foreign currency transactions and translation</t>
  </si>
  <si>
    <t xml:space="preserve">Electricity Expenses </t>
  </si>
  <si>
    <t>Other General Expenses</t>
  </si>
  <si>
    <t>Loss on Derivative Transactions</t>
  </si>
  <si>
    <t>Advertisement Expenses</t>
  </si>
  <si>
    <t>Employee Benefit Expense</t>
  </si>
  <si>
    <t>Shri Gautam Ship Breaking Ind.Pvt. Ltd</t>
  </si>
  <si>
    <t>Efcee Global Ship Recycling Pvt Ltd</t>
  </si>
  <si>
    <t>Mohindra Traders</t>
  </si>
  <si>
    <t>Upadyay Steel Traders</t>
  </si>
  <si>
    <t>Bhangda Gawle</t>
  </si>
  <si>
    <t>Black Fighter Security Services</t>
  </si>
  <si>
    <t>Shree Krishna Roadlines</t>
  </si>
  <si>
    <t>Trust India Exim [ Fire]</t>
  </si>
  <si>
    <t>Provision for Audit Fees</t>
  </si>
  <si>
    <t>Provision for Electricity Exp.</t>
  </si>
  <si>
    <t>Provision for Interest Exp.</t>
  </si>
  <si>
    <t>Provision for Clearing &amp; Forwarding Exp.</t>
  </si>
  <si>
    <t>Maintenance Expense Payable A/C.</t>
  </si>
  <si>
    <t>Total  Amount Rs. as at 31.03.2023</t>
  </si>
  <si>
    <t>Electric Fittings</t>
  </si>
  <si>
    <t>TOTAL I</t>
  </si>
  <si>
    <t>Total(A+B+C+D+E+F+G+H+I)</t>
  </si>
  <si>
    <t>Electrification (Rolling Mill)</t>
  </si>
  <si>
    <t>Water Filteration System</t>
  </si>
  <si>
    <t>Water Miter</t>
  </si>
  <si>
    <t>Honda Cd Deluxe Bike</t>
  </si>
  <si>
    <t>Hf 100 Hero Scooter</t>
  </si>
  <si>
    <t>Tractor Trailer (29.12.2021)</t>
  </si>
  <si>
    <t>Car Maruti Baleno Sigma</t>
  </si>
  <si>
    <t xml:space="preserve">Car Mercedes </t>
  </si>
  <si>
    <t>Paper Shreder Machine (Office Equipment)</t>
  </si>
  <si>
    <t>Walkie Talkie</t>
  </si>
  <si>
    <t>Scrap (Consumable) (Inter Branch)</t>
  </si>
  <si>
    <t>BOB Car Loan MG Hec 25980600001244</t>
  </si>
  <si>
    <t>Bansal Ship Recyclers LLP</t>
  </si>
  <si>
    <t>Gohilwad Ship Breaking LLP</t>
  </si>
  <si>
    <t>Hussain Sheth Ispat [SB]</t>
  </si>
  <si>
    <t>JRD Industries</t>
  </si>
  <si>
    <t>MK Shipping &amp; Allied Industries Pvt Ltd</t>
  </si>
  <si>
    <t>NBM Iron &amp; Steel Trading Pvt Ltd</t>
  </si>
  <si>
    <t>Priya Blue Ship Green Recycling Pvt Ltd</t>
  </si>
  <si>
    <t>Virendra Ship Recyclers LLP</t>
  </si>
  <si>
    <t>Ferrite Metal Solutions Pvt Ltd [India]</t>
  </si>
  <si>
    <t>T S Ispat Pvt Ltd [Mill Stand &amp; Accessories]</t>
  </si>
  <si>
    <t>GGSBY Industries Pvt Ltd</t>
  </si>
  <si>
    <t>CGST Liability</t>
  </si>
  <si>
    <t>CGST RCM Credit Availed More To Reverse</t>
  </si>
  <si>
    <t>IGST Liability</t>
  </si>
  <si>
    <t>SGST Liability</t>
  </si>
  <si>
    <t>SGST Rcm Credit Availed More To Reverse</t>
  </si>
  <si>
    <t>TCS On Sales A/C.</t>
  </si>
  <si>
    <t>Armech Engineers Pvt Ltd [Rolling Block]</t>
  </si>
  <si>
    <t>Interest to Bank Payable</t>
  </si>
  <si>
    <t>Provision for Rent of Event Stall</t>
  </si>
  <si>
    <t>Advance Hydray Tech P Ltd (Bundle Machine)</t>
  </si>
  <si>
    <t>Integrated Electric Co.Pvt Ltd [R M Motor]</t>
  </si>
  <si>
    <t>Starets Industrial Enterprises [Comp Oil]</t>
  </si>
  <si>
    <t>Aadinath Industries</t>
  </si>
  <si>
    <t>Aarna Iron Works</t>
  </si>
  <si>
    <t>Rent Receivable From E P Tradlink Pvt. Ltd.</t>
  </si>
  <si>
    <t>Fourteen Impex</t>
  </si>
  <si>
    <t>G-A Flat No-404 Mahendrabhai R Raval</t>
  </si>
  <si>
    <t>Jay Gurudev Steel</t>
  </si>
  <si>
    <t>M Rameshchandra And Co</t>
  </si>
  <si>
    <t>Maruti Impex</t>
  </si>
  <si>
    <t>Navroz Impex</t>
  </si>
  <si>
    <t>R A Steel</t>
  </si>
  <si>
    <t>Reliance Projects &amp; Property Mng Ser.Ltd</t>
  </si>
  <si>
    <t>Sara Steel</t>
  </si>
  <si>
    <t>Shop No A-207 Meenaben G Baraiya</t>
  </si>
  <si>
    <t>Shop No-138 Mahendra Singh Keshubhai Chavda</t>
  </si>
  <si>
    <t>Aman Logistics (Clg. Fwd. Import)</t>
  </si>
  <si>
    <t>Advance Recoverable From PGVCL</t>
  </si>
  <si>
    <t>CGST Cash Ledger Balance - Fees</t>
  </si>
  <si>
    <t>CGST Cash Ledger Balance - Penalty</t>
  </si>
  <si>
    <t>CGST Credit Ledger</t>
  </si>
  <si>
    <t>CGST Rcm Paid More A/C.</t>
  </si>
  <si>
    <t>CGST Unclaim A/C.</t>
  </si>
  <si>
    <t>IGST Cash Ledger Balance - Basic</t>
  </si>
  <si>
    <t>IGST On Export Refund A/C</t>
  </si>
  <si>
    <t>IGST Unclaim A/C.</t>
  </si>
  <si>
    <t>SGST Cash Ledger Balance - Basic</t>
  </si>
  <si>
    <t>SGST Cash Ledger Balance - Fees</t>
  </si>
  <si>
    <t>SGST Cash Ledger Balance - Penalty</t>
  </si>
  <si>
    <t>SGST Credit Ledger</t>
  </si>
  <si>
    <t>SGST Rcm Paid More A/C.</t>
  </si>
  <si>
    <t>SGST Unclaim A/C.</t>
  </si>
  <si>
    <t>TCS On Purchase A/C.</t>
  </si>
  <si>
    <t>Tds Paid (Excess paid)</t>
  </si>
  <si>
    <t>GPCB Fees Pre-Paid (1 Years-18.02.2023)</t>
  </si>
  <si>
    <t>GPCB Fees Pre-Paid (5 Years-25.04.2022)</t>
  </si>
  <si>
    <t>Prepaid Bank Gaurantee Comm. (Bank Charges)</t>
  </si>
  <si>
    <t>Prepaid Factory Lic. Fee (July'21-Dec'25)</t>
  </si>
  <si>
    <t>Bolero Maxi Truck Plus GJ04AW5530</t>
  </si>
  <si>
    <t>Car - Toyota Glanza Car GJ18BR9158</t>
  </si>
  <si>
    <t>Car Alto - GJ04DN9079</t>
  </si>
  <si>
    <t>Car -Kia Carens GJ18BR4158</t>
  </si>
  <si>
    <t>Hero Hf 100 GJ04EB8650</t>
  </si>
  <si>
    <t>Hf 10 Fi Kick Bike - GJ04DR7477</t>
  </si>
  <si>
    <t>Hf Deluxe Drum Kick Black - 1 GJ04EF4844</t>
  </si>
  <si>
    <t>Hf Deluxe Drum Kick Black - 2 GJ04EF4644</t>
  </si>
  <si>
    <t>Truck Purchase GJ-10X-8836</t>
  </si>
  <si>
    <t>Truck Purchase GJ-33T-2577</t>
  </si>
  <si>
    <t>Tractor Purchase Gj04Ea1939</t>
  </si>
  <si>
    <t>Office Equipment (UPS)</t>
  </si>
  <si>
    <t>ROC charges(Increase in Auth. Cap. &amp; Paid up Capital)</t>
  </si>
  <si>
    <t>Legal &amp; Professional Fees (ROC)</t>
  </si>
  <si>
    <t>Sundry Creditors for Capital Goods</t>
  </si>
  <si>
    <t>Other Liabilities</t>
  </si>
  <si>
    <t>Other Liabilities:</t>
  </si>
  <si>
    <t>Yes Bank A/c No. 006463400001042</t>
  </si>
  <si>
    <t>E.P. Tradelink Pvt. Ltd.</t>
  </si>
  <si>
    <t>Total (A-B)----</t>
  </si>
  <si>
    <t>Note 2.57</t>
  </si>
  <si>
    <t>*In accordance with the requirements changes in ratios of more than 25% as compared to previous year have been explained</t>
  </si>
  <si>
    <t>*Reason (for Variance in excess of 25%)</t>
  </si>
  <si>
    <t>Shanti Ship Breakers Pvt Ltd .</t>
  </si>
  <si>
    <t>(Tax effects of Timing Difference on account of Depreciation)</t>
  </si>
  <si>
    <t>Total (A+B)</t>
  </si>
  <si>
    <t xml:space="preserve">PREOPERATIVE EXPENSES (ROLLING MILL)
</t>
  </si>
  <si>
    <t>Shirdi Steel Traders  (Prop. Honey Rajkumar Bansal)</t>
  </si>
  <si>
    <t>From Others/Shareholders:</t>
  </si>
  <si>
    <t>Real Estate / Trading Division</t>
  </si>
  <si>
    <t>Real Estate/ Trading Division</t>
  </si>
  <si>
    <t>Real Estate/Trading Division:</t>
  </si>
  <si>
    <t>Detailed Notes to Assets as at  March 31, 2023 - Real Estate/Trading Division</t>
  </si>
  <si>
    <t>Due to Increase in Current Assets &amp; Decrease in Current Liabilities in Current year as compared to previous year</t>
  </si>
  <si>
    <t>Due to Decrease in Total Debts &amp; Increase in Shareholder's Equity in current year as compared to previous year</t>
  </si>
  <si>
    <t>Due to lower profit on account of higher amount of Depreciation in current year and due to increase in average Shareholder's equity in current year as compared to previous year.</t>
  </si>
  <si>
    <t>Sales/Revenue from Operations</t>
  </si>
  <si>
    <t>Due to substantial increase in Revenue from operation with marginal increase in average Inventories</t>
  </si>
  <si>
    <t>Net Credit Sales / Revenue from Operations</t>
  </si>
  <si>
    <t>Due to substantial increase in Revenue from operation with marginal increase in Trade Receivables</t>
  </si>
  <si>
    <t xml:space="preserve">Due to substantial increase in Revenue from operation </t>
  </si>
  <si>
    <t>Due to lower profit on account of higher amount of Depreciation in current year and due to increase in Revenue from operations in current year as compared to previous year.</t>
  </si>
  <si>
    <t>Net Sales / Revenue from Operations</t>
  </si>
</sst>
</file>

<file path=xl/styles.xml><?xml version="1.0" encoding="utf-8"?>
<styleSheet xmlns="http://schemas.openxmlformats.org/spreadsheetml/2006/main">
  <numFmts count="33">
    <numFmt numFmtId="43" formatCode="_ * #,##0.00_ ;_ * \-#,##0.00_ ;_ * &quot;-&quot;??_ ;_ @_ "/>
    <numFmt numFmtId="164" formatCode="_(* #,##0.00_);_(* \(#,##0.00\);_(* &quot;-&quot;??_);_(@_)"/>
    <numFmt numFmtId="165" formatCode="_-* #,##0_-;\-* #,##0_-;_-* &quot;-&quot;_-;_-@_-"/>
    <numFmt numFmtId="166" formatCode="0.00_);\(0.00\)"/>
    <numFmt numFmtId="167" formatCode="0.00;[Red]0.00"/>
    <numFmt numFmtId="168" formatCode="0_);\(0\)"/>
    <numFmt numFmtId="169" formatCode="0.0"/>
    <numFmt numFmtId="170" formatCode="0.0_);\(0.0\)"/>
    <numFmt numFmtId="171" formatCode="0.00_)"/>
    <numFmt numFmtId="172" formatCode="0_)"/>
    <numFmt numFmtId="173" formatCode="_([$€-2]* #,##0.00_);_([$€-2]* \(#,##0.00\);_([$€-2]* &quot;-&quot;??_)"/>
    <numFmt numFmtId="175" formatCode="[$-409]mmmm\ d\,\ yyyy;@"/>
    <numFmt numFmtId="176" formatCode="0.000"/>
    <numFmt numFmtId="177" formatCode="[&gt;=10000000]##\,##\,##\,###.00;[&gt;=100000]##\,##\,###.00;##,##0.00"/>
    <numFmt numFmtId="178" formatCode="[&lt;=-10000000]\-##\,##\,##\,###.00;[&lt;=-100000]\-##\,##\,###.00;##0.00"/>
    <numFmt numFmtId="179" formatCode="[&lt;=-10000000]\-##\,##\,##\,###;[&lt;=-100000]\-##\,##\,###;##,##0"/>
    <numFmt numFmtId="180" formatCode="[&gt;=10000000]##\,##\,##\,###;[&gt;=100000]##\,##\,###;##,##0"/>
    <numFmt numFmtId="181" formatCode="0;[Red]0"/>
    <numFmt numFmtId="182" formatCode="0.000_)"/>
    <numFmt numFmtId="183" formatCode="0.00000000000"/>
    <numFmt numFmtId="184" formatCode="0.000;[Red]0.000"/>
    <numFmt numFmtId="185" formatCode="[&lt;=-10000000]\-##.00\,##\,##\,###;[&lt;=-100000]\-##.00\,##\,###;##,##0.00"/>
    <numFmt numFmtId="186" formatCode="#,##0.00_ ;\-#,##0.00\ "/>
    <numFmt numFmtId="189" formatCode="#,##0.000000000000_);\(#,##0.000000000000\)"/>
    <numFmt numFmtId="190" formatCode="_(* #,##0_);_(* \(#,##0\);_(* &quot;-&quot;??_);_(@_)"/>
    <numFmt numFmtId="192" formatCode="0.0000%"/>
    <numFmt numFmtId="193" formatCode="###,###,###,###,##0.00"/>
    <numFmt numFmtId="195" formatCode="#,##0.00000000_ ;\-#,##0.00000000\ "/>
    <numFmt numFmtId="196" formatCode="#,##0.000000;\-#,##0.000000"/>
    <numFmt numFmtId="197" formatCode="#,##0.00000000;\-#,##0.00000000"/>
    <numFmt numFmtId="198" formatCode="[&lt;=-10000000]\-##.##\,##\,###;[&lt;=-100000]\-##.##\,###;##,##0"/>
    <numFmt numFmtId="199" formatCode="0.00_ ;\-0.00\ "/>
    <numFmt numFmtId="202" formatCode="0.00000%"/>
  </numFmts>
  <fonts count="38">
    <font>
      <sz val="10"/>
      <name val="Arial"/>
    </font>
    <font>
      <sz val="12"/>
      <color theme="1"/>
      <name val="Arial"/>
      <family val="2"/>
    </font>
    <font>
      <sz val="10"/>
      <name val="Arial"/>
      <family val="2"/>
    </font>
    <font>
      <sz val="8"/>
      <name val="Arial"/>
      <family val="2"/>
    </font>
    <font>
      <sz val="10"/>
      <name val="Arial"/>
      <family val="2"/>
    </font>
    <font>
      <b/>
      <sz val="10"/>
      <name val="Arial"/>
      <family val="2"/>
    </font>
    <font>
      <sz val="12"/>
      <name val="Arial"/>
      <family val="2"/>
    </font>
    <font>
      <b/>
      <i/>
      <sz val="10"/>
      <name val="Arial"/>
      <family val="2"/>
    </font>
    <font>
      <b/>
      <sz val="12"/>
      <name val="Arial"/>
      <family val="2"/>
    </font>
    <font>
      <b/>
      <sz val="11"/>
      <name val="Arial"/>
      <family val="2"/>
    </font>
    <font>
      <sz val="8"/>
      <name val="Arial"/>
      <family val="2"/>
    </font>
    <font>
      <sz val="12"/>
      <color indexed="8"/>
      <name val="Arial"/>
      <family val="2"/>
    </font>
    <font>
      <sz val="11"/>
      <color indexed="8"/>
      <name val="Calibri"/>
      <family val="2"/>
    </font>
    <font>
      <sz val="12"/>
      <name val="Arial"/>
      <family val="2"/>
    </font>
    <font>
      <u/>
      <sz val="10"/>
      <color indexed="12"/>
      <name val="Arial"/>
      <family val="2"/>
    </font>
    <font>
      <b/>
      <sz val="14"/>
      <name val="Arial"/>
      <family val="2"/>
    </font>
    <font>
      <b/>
      <sz val="12"/>
      <color indexed="8"/>
      <name val="Arial"/>
      <family val="2"/>
    </font>
    <font>
      <u/>
      <sz val="12"/>
      <name val="Arial"/>
      <family val="2"/>
    </font>
    <font>
      <b/>
      <u/>
      <sz val="12"/>
      <name val="Arial"/>
      <family val="2"/>
    </font>
    <font>
      <sz val="12"/>
      <name val="Book Antiqua"/>
      <family val="1"/>
    </font>
    <font>
      <b/>
      <sz val="12"/>
      <color indexed="10"/>
      <name val="Arial"/>
      <family val="2"/>
    </font>
    <font>
      <sz val="12"/>
      <color indexed="8"/>
      <name val="Calibri"/>
      <family val="2"/>
    </font>
    <font>
      <b/>
      <sz val="11"/>
      <color indexed="8"/>
      <name val="Calibri"/>
      <family val="2"/>
    </font>
    <font>
      <sz val="10"/>
      <color indexed="8"/>
      <name val="Calibri"/>
      <family val="2"/>
    </font>
    <font>
      <b/>
      <sz val="14"/>
      <color indexed="8"/>
      <name val="Calibri"/>
      <family val="2"/>
    </font>
    <font>
      <b/>
      <sz val="12"/>
      <color indexed="8"/>
      <name val="Calibri"/>
      <family val="2"/>
    </font>
    <font>
      <b/>
      <sz val="9"/>
      <color indexed="8"/>
      <name val="Calibri"/>
      <family val="2"/>
    </font>
    <font>
      <b/>
      <sz val="10"/>
      <color indexed="8"/>
      <name val="Calibri"/>
      <family val="2"/>
    </font>
    <font>
      <b/>
      <sz val="13"/>
      <color indexed="8"/>
      <name val="Calibri"/>
      <family val="2"/>
    </font>
    <font>
      <b/>
      <i/>
      <sz val="8"/>
      <color indexed="8"/>
      <name val="Calibri"/>
      <family val="2"/>
    </font>
    <font>
      <sz val="10"/>
      <name val="Arial"/>
      <family val="2"/>
    </font>
    <font>
      <sz val="12"/>
      <color indexed="8"/>
      <name val="Arial"/>
      <family val="2"/>
    </font>
    <font>
      <b/>
      <sz val="13"/>
      <name val="Arial"/>
      <family val="2"/>
    </font>
    <font>
      <sz val="10"/>
      <name val="Courier"/>
      <family val="3"/>
    </font>
    <font>
      <sz val="11"/>
      <color theme="1"/>
      <name val="Arial"/>
      <family val="2"/>
      <scheme val="minor"/>
    </font>
    <font>
      <b/>
      <sz val="11"/>
      <color theme="1"/>
      <name val="Arial"/>
      <family val="2"/>
      <scheme val="minor"/>
    </font>
    <font>
      <sz val="10"/>
      <color theme="1"/>
      <name val="Arial"/>
      <family val="2"/>
    </font>
    <font>
      <sz val="12"/>
      <color theme="1"/>
      <name val="Arial"/>
      <family val="2"/>
      <scheme val="minor"/>
    </font>
  </fonts>
  <fills count="2">
    <fill>
      <patternFill patternType="none"/>
    </fill>
    <fill>
      <patternFill patternType="gray125"/>
    </fill>
  </fills>
  <borders count="65">
    <border>
      <left/>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double">
        <color indexed="64"/>
      </left>
      <right/>
      <top/>
      <bottom/>
      <diagonal/>
    </border>
    <border>
      <left style="double">
        <color indexed="64"/>
      </left>
      <right style="thin">
        <color indexed="64"/>
      </right>
      <top style="double">
        <color indexed="64"/>
      </top>
      <bottom/>
      <diagonal/>
    </border>
    <border>
      <left style="double">
        <color indexed="64"/>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double">
        <color indexed="64"/>
      </right>
      <top/>
      <bottom/>
      <diagonal/>
    </border>
    <border>
      <left style="double">
        <color indexed="64"/>
      </left>
      <right/>
      <top/>
      <bottom style="double">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diagonal/>
    </border>
    <border>
      <left/>
      <right style="double">
        <color indexed="64"/>
      </right>
      <top style="double">
        <color indexed="64"/>
      </top>
      <bottom/>
      <diagonal/>
    </border>
    <border>
      <left style="double">
        <color indexed="64"/>
      </left>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double">
        <color indexed="55"/>
      </bottom>
      <diagonal/>
    </border>
    <border>
      <left style="thin">
        <color indexed="64"/>
      </left>
      <right style="thin">
        <color indexed="64"/>
      </right>
      <top style="thin">
        <color indexed="64"/>
      </top>
      <bottom style="double">
        <color indexed="55"/>
      </bottom>
      <diagonal/>
    </border>
    <border>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indexed="64"/>
      </right>
      <top/>
      <bottom style="medium">
        <color indexed="64"/>
      </bottom>
      <diagonal/>
    </border>
    <border>
      <left style="thin">
        <color indexed="64"/>
      </left>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55"/>
      </top>
      <bottom style="double">
        <color indexed="55"/>
      </bottom>
      <diagonal/>
    </border>
    <border>
      <left style="thin">
        <color indexed="64"/>
      </left>
      <right style="thin">
        <color indexed="64"/>
      </right>
      <top style="thin">
        <color indexed="55"/>
      </top>
      <bottom style="double">
        <color indexed="55"/>
      </bottom>
      <diagonal/>
    </border>
    <border>
      <left style="thin">
        <color indexed="64"/>
      </left>
      <right/>
      <top/>
      <bottom style="medium">
        <color indexed="64"/>
      </bottom>
      <diagonal/>
    </border>
    <border>
      <left/>
      <right/>
      <top style="thin">
        <color indexed="64"/>
      </top>
      <bottom style="double">
        <color indexed="64"/>
      </bottom>
      <diagonal/>
    </border>
    <border>
      <left/>
      <right style="thin">
        <color indexed="64"/>
      </right>
      <top style="double">
        <color indexed="64"/>
      </top>
      <bottom/>
      <diagonal/>
    </border>
    <border>
      <left/>
      <right style="double">
        <color indexed="64"/>
      </right>
      <top style="thin">
        <color indexed="64"/>
      </top>
      <bottom style="double">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thin">
        <color indexed="55"/>
      </top>
      <bottom style="double">
        <color indexed="55"/>
      </bottom>
      <diagonal/>
    </border>
    <border>
      <left style="thin">
        <color indexed="64"/>
      </left>
      <right style="double">
        <color indexed="64"/>
      </right>
      <top style="thin">
        <color indexed="55"/>
      </top>
      <bottom style="double">
        <color indexed="55"/>
      </bottom>
      <diagonal/>
    </border>
    <border>
      <left style="thin">
        <color indexed="64"/>
      </left>
      <right style="double">
        <color indexed="64"/>
      </right>
      <top style="thin">
        <color indexed="64"/>
      </top>
      <bottom style="double">
        <color indexed="64"/>
      </bottom>
      <diagonal/>
    </border>
    <border>
      <left/>
      <right style="double">
        <color indexed="64"/>
      </right>
      <top/>
      <bottom style="double">
        <color indexed="64"/>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double">
        <color indexed="64"/>
      </right>
      <top/>
      <bottom style="medium">
        <color indexed="64"/>
      </bottom>
      <diagonal/>
    </border>
    <border>
      <left/>
      <right style="thin">
        <color indexed="64"/>
      </right>
      <top/>
      <bottom style="double">
        <color indexed="64"/>
      </bottom>
      <diagonal/>
    </border>
    <border>
      <left/>
      <right style="double">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thin">
        <color indexed="55"/>
      </top>
      <bottom style="double">
        <color indexed="55"/>
      </bottom>
      <diagonal/>
    </border>
    <border>
      <left style="thin">
        <color indexed="64"/>
      </left>
      <right/>
      <top style="thin">
        <color indexed="55"/>
      </top>
      <bottom style="double">
        <color indexed="55"/>
      </bottom>
      <diagonal/>
    </border>
  </borders>
  <cellStyleXfs count="1071">
    <xf numFmtId="166" fontId="0" fillId="0" borderId="0"/>
    <xf numFmtId="164" fontId="2"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12" fillId="0" borderId="0" applyFont="0" applyFill="0" applyBorder="0" applyAlignment="0" applyProtection="0"/>
    <xf numFmtId="164" fontId="12" fillId="0" borderId="0" applyFont="0" applyFill="0" applyBorder="0" applyAlignment="0" applyProtection="0"/>
    <xf numFmtId="164" fontId="23" fillId="0" borderId="0" applyFont="0" applyFill="0" applyBorder="0" applyAlignment="0" applyProtection="0"/>
    <xf numFmtId="164" fontId="12" fillId="0" borderId="0" applyFont="0" applyFill="0" applyBorder="0" applyAlignment="0" applyProtection="0"/>
    <xf numFmtId="173" fontId="4" fillId="0" borderId="0" applyFont="0" applyFill="0" applyBorder="0" applyAlignment="0" applyProtection="0"/>
    <xf numFmtId="0" fontId="14" fillId="0" borderId="0" applyNumberFormat="0" applyFill="0" applyBorder="0" applyAlignment="0" applyProtection="0">
      <alignment vertical="top"/>
      <protection locked="0"/>
    </xf>
    <xf numFmtId="0" fontId="23" fillId="0" borderId="0"/>
    <xf numFmtId="0" fontId="23" fillId="0" borderId="0"/>
    <xf numFmtId="0" fontId="12" fillId="0" borderId="0"/>
    <xf numFmtId="166" fontId="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166" fontId="4" fillId="0" borderId="0"/>
    <xf numFmtId="0" fontId="12" fillId="0" borderId="0"/>
    <xf numFmtId="0" fontId="12" fillId="0" borderId="0"/>
    <xf numFmtId="0" fontId="34" fillId="0" borderId="0"/>
    <xf numFmtId="0" fontId="34" fillId="0" borderId="0"/>
    <xf numFmtId="0" fontId="34" fillId="0" borderId="0"/>
    <xf numFmtId="0" fontId="12" fillId="0" borderId="0"/>
    <xf numFmtId="0" fontId="34" fillId="0" borderId="0"/>
    <xf numFmtId="0" fontId="34"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3" fillId="0" borderId="0"/>
    <xf numFmtId="0" fontId="23" fillId="0" borderId="0"/>
    <xf numFmtId="0" fontId="23" fillId="0" borderId="0"/>
    <xf numFmtId="0" fontId="23" fillId="0" borderId="0"/>
    <xf numFmtId="167" fontId="2" fillId="0" borderId="0"/>
    <xf numFmtId="0" fontId="2" fillId="0" borderId="0"/>
    <xf numFmtId="0" fontId="2" fillId="0" borderId="0"/>
    <xf numFmtId="172" fontId="4" fillId="0" borderId="0"/>
    <xf numFmtId="0" fontId="6" fillId="0" borderId="0"/>
    <xf numFmtId="166" fontId="13" fillId="0" borderId="0"/>
    <xf numFmtId="9" fontId="2"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4" fillId="0" borderId="0">
      <alignment horizontal="center" vertical="top"/>
    </xf>
    <xf numFmtId="0" fontId="25" fillId="0" borderId="0">
      <alignment horizontal="center" vertical="top"/>
    </xf>
    <xf numFmtId="0" fontId="26" fillId="0" borderId="0">
      <alignment horizontal="right" vertical="top"/>
    </xf>
    <xf numFmtId="0" fontId="26" fillId="0" borderId="0">
      <alignment horizontal="right" vertical="top"/>
    </xf>
    <xf numFmtId="0" fontId="26" fillId="0" borderId="0">
      <alignment horizontal="right" vertical="top"/>
    </xf>
    <xf numFmtId="0" fontId="22" fillId="0" borderId="0">
      <alignment horizontal="left" vertical="top"/>
    </xf>
    <xf numFmtId="0" fontId="27" fillId="0" borderId="0">
      <alignment horizontal="left" vertical="top"/>
    </xf>
    <xf numFmtId="0" fontId="22" fillId="0" borderId="0">
      <alignment horizontal="center" vertical="top"/>
    </xf>
    <xf numFmtId="0" fontId="28" fillId="0" borderId="0">
      <alignment horizontal="center" vertical="center"/>
    </xf>
    <xf numFmtId="0" fontId="26" fillId="0" borderId="0">
      <alignment horizontal="left" vertical="top"/>
    </xf>
    <xf numFmtId="0" fontId="29" fillId="0" borderId="0">
      <alignment horizontal="right" vertical="top"/>
    </xf>
    <xf numFmtId="0" fontId="26" fillId="0" borderId="0">
      <alignment horizontal="right" vertical="top"/>
    </xf>
    <xf numFmtId="0" fontId="26"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16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17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0" fontId="12" fillId="0" borderId="0"/>
    <xf numFmtId="166" fontId="2" fillId="0" borderId="0"/>
    <xf numFmtId="0" fontId="12" fillId="0" borderId="0"/>
    <xf numFmtId="0" fontId="12" fillId="0" borderId="0"/>
    <xf numFmtId="0" fontId="2" fillId="0" borderId="0"/>
    <xf numFmtId="0" fontId="2" fillId="0" borderId="0"/>
    <xf numFmtId="0" fontId="12" fillId="0" borderId="0"/>
    <xf numFmtId="166"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166" fontId="2" fillId="0" borderId="0"/>
    <xf numFmtId="0" fontId="12" fillId="0" borderId="0"/>
    <xf numFmtId="0" fontId="12" fillId="0" borderId="0"/>
    <xf numFmtId="0" fontId="12" fillId="0" borderId="0"/>
    <xf numFmtId="0" fontId="12" fillId="0" borderId="0"/>
    <xf numFmtId="166" fontId="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73"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12" fillId="0" borderId="0"/>
    <xf numFmtId="166" fontId="2" fillId="0" borderId="0"/>
    <xf numFmtId="0" fontId="12" fillId="0" borderId="0"/>
    <xf numFmtId="0" fontId="12" fillId="0" borderId="0"/>
    <xf numFmtId="166" fontId="2" fillId="0" borderId="0"/>
    <xf numFmtId="0" fontId="12" fillId="0" borderId="0"/>
    <xf numFmtId="9" fontId="2" fillId="0" borderId="0" applyFont="0" applyFill="0" applyBorder="0" applyAlignment="0" applyProtection="0"/>
    <xf numFmtId="164"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2" fillId="0" borderId="0" applyFont="0" applyFill="0" applyBorder="0" applyAlignment="0" applyProtection="0"/>
    <xf numFmtId="9" fontId="2" fillId="0" borderId="0" applyFont="0" applyFill="0" applyBorder="0" applyAlignment="0" applyProtection="0"/>
    <xf numFmtId="166" fontId="2" fillId="0" borderId="0"/>
    <xf numFmtId="17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9" fontId="2" fillId="0" borderId="0" applyFont="0" applyFill="0" applyBorder="0" applyAlignment="0" applyProtection="0"/>
    <xf numFmtId="0" fontId="12" fillId="0" borderId="0"/>
    <xf numFmtId="166" fontId="2" fillId="0" borderId="0"/>
    <xf numFmtId="0" fontId="12" fillId="0" borderId="0"/>
    <xf numFmtId="0" fontId="1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166" fontId="2" fillId="0" borderId="0"/>
    <xf numFmtId="0" fontId="12" fillId="0" borderId="0"/>
    <xf numFmtId="166" fontId="2" fillId="0" borderId="0"/>
    <xf numFmtId="173"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7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9" fontId="2" fillId="0" borderId="0" applyFont="0" applyFill="0" applyBorder="0" applyAlignment="0" applyProtection="0"/>
    <xf numFmtId="0" fontId="12" fillId="0" borderId="0"/>
    <xf numFmtId="166" fontId="2" fillId="0" borderId="0"/>
    <xf numFmtId="0" fontId="12" fillId="0" borderId="0"/>
    <xf numFmtId="0" fontId="1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166" fontId="2" fillId="0" borderId="0"/>
    <xf numFmtId="0" fontId="12" fillId="0" borderId="0"/>
    <xf numFmtId="0" fontId="2" fillId="0" borderId="0"/>
    <xf numFmtId="166" fontId="2" fillId="0" borderId="0"/>
    <xf numFmtId="173"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7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166" fontId="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166" fontId="2" fillId="0" borderId="0"/>
    <xf numFmtId="0" fontId="12" fillId="0" borderId="0"/>
    <xf numFmtId="0" fontId="2" fillId="0" borderId="0"/>
    <xf numFmtId="0" fontId="2" fillId="0" borderId="0"/>
    <xf numFmtId="166" fontId="2" fillId="0" borderId="0"/>
    <xf numFmtId="173"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1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 fillId="0" borderId="0" applyFont="0" applyFill="0" applyBorder="0" applyAlignment="0" applyProtection="0"/>
    <xf numFmtId="0" fontId="12" fillId="0" borderId="0"/>
    <xf numFmtId="166" fontId="2" fillId="0" borderId="0"/>
    <xf numFmtId="0" fontId="12" fillId="0" borderId="0"/>
    <xf numFmtId="0" fontId="12" fillId="0" borderId="0"/>
    <xf numFmtId="166" fontId="2" fillId="0" borderId="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2" fillId="0" borderId="0" applyFont="0" applyFill="0" applyBorder="0" applyAlignment="0" applyProtection="0"/>
    <xf numFmtId="0" fontId="12" fillId="0" borderId="0"/>
    <xf numFmtId="166" fontId="2" fillId="0" borderId="0"/>
    <xf numFmtId="0" fontId="12" fillId="0" borderId="0"/>
    <xf numFmtId="0" fontId="2" fillId="0" borderId="0"/>
    <xf numFmtId="0" fontId="2" fillId="0" borderId="0"/>
    <xf numFmtId="166" fontId="2" fillId="0" borderId="0"/>
    <xf numFmtId="166" fontId="2" fillId="0" borderId="0"/>
    <xf numFmtId="166" fontId="2"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73" fontId="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166" fontId="2" fillId="0" borderId="0"/>
    <xf numFmtId="166" fontId="2" fillId="0" borderId="0"/>
    <xf numFmtId="166" fontId="2" fillId="0" borderId="0"/>
    <xf numFmtId="9" fontId="2" fillId="0" borderId="0" applyFont="0" applyFill="0" applyBorder="0" applyAlignment="0" applyProtection="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 fillId="0" borderId="0"/>
    <xf numFmtId="0" fontId="12" fillId="0" borderId="0"/>
    <xf numFmtId="166" fontId="2" fillId="0" borderId="0"/>
    <xf numFmtId="0" fontId="12" fillId="0" borderId="0"/>
    <xf numFmtId="166" fontId="2" fillId="0" borderId="0"/>
    <xf numFmtId="9" fontId="2" fillId="0" borderId="0" applyFont="0" applyFill="0" applyBorder="0" applyAlignment="0" applyProtection="0"/>
    <xf numFmtId="166" fontId="2" fillId="0" borderId="0"/>
    <xf numFmtId="9" fontId="2" fillId="0" borderId="0" applyFont="0" applyFill="0" applyBorder="0" applyAlignment="0" applyProtection="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166" fontId="2" fillId="0" borderId="0"/>
    <xf numFmtId="0" fontId="12" fillId="0" borderId="0"/>
    <xf numFmtId="0" fontId="2" fillId="0" borderId="0"/>
    <xf numFmtId="166" fontId="2" fillId="0" borderId="0"/>
    <xf numFmtId="173" fontId="2" fillId="0" borderId="0" applyFont="0" applyFill="0" applyBorder="0" applyAlignment="0" applyProtection="0"/>
    <xf numFmtId="166" fontId="2" fillId="0" borderId="0"/>
    <xf numFmtId="166" fontId="2" fillId="0" borderId="0"/>
    <xf numFmtId="9" fontId="2" fillId="0" borderId="0" applyFont="0" applyFill="0" applyBorder="0" applyAlignment="0" applyProtection="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9" fontId="2" fillId="0" borderId="0" applyFont="0" applyFill="0" applyBorder="0" applyAlignment="0" applyProtection="0"/>
    <xf numFmtId="166" fontId="2" fillId="0" borderId="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166" fontId="2" fillId="0" borderId="0"/>
    <xf numFmtId="166" fontId="2" fillId="0" borderId="0"/>
    <xf numFmtId="173"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166" fontId="2" fillId="0" borderId="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6" fontId="2" fillId="0" borderId="0"/>
    <xf numFmtId="0" fontId="12" fillId="0" borderId="0"/>
    <xf numFmtId="166" fontId="2" fillId="0" borderId="0"/>
    <xf numFmtId="0" fontId="12" fillId="0" borderId="0"/>
    <xf numFmtId="9" fontId="2" fillId="0" borderId="0" applyFont="0" applyFill="0" applyBorder="0" applyAlignment="0" applyProtection="0"/>
    <xf numFmtId="166" fontId="2" fillId="0" borderId="0"/>
    <xf numFmtId="166" fontId="2" fillId="0" borderId="0"/>
    <xf numFmtId="164" fontId="2" fillId="0" borderId="0" applyFont="0" applyFill="0" applyBorder="0" applyAlignment="0" applyProtection="0"/>
    <xf numFmtId="164" fontId="2" fillId="0" borderId="0" applyFont="0" applyFill="0" applyBorder="0" applyAlignment="0" applyProtection="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6" fontId="2" fillId="0" borderId="0"/>
    <xf numFmtId="166"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166" fontId="2" fillId="0" borderId="0"/>
    <xf numFmtId="166" fontId="2" fillId="0" borderId="0"/>
  </cellStyleXfs>
  <cellXfs count="1314">
    <xf numFmtId="166" fontId="0" fillId="0" borderId="0" xfId="0"/>
    <xf numFmtId="0" fontId="0" fillId="0" borderId="0" xfId="0" applyNumberFormat="1" applyAlignment="1"/>
    <xf numFmtId="2" fontId="0" fillId="0" borderId="0" xfId="0" applyNumberFormat="1" applyAlignment="1"/>
    <xf numFmtId="2" fontId="0" fillId="0" borderId="0" xfId="0" applyNumberFormat="1" applyAlignment="1">
      <alignment wrapText="1"/>
    </xf>
    <xf numFmtId="166" fontId="6" fillId="0" borderId="1" xfId="0" applyFont="1" applyFill="1" applyBorder="1"/>
    <xf numFmtId="166" fontId="8" fillId="0" borderId="1" xfId="0" applyFont="1" applyFill="1" applyBorder="1"/>
    <xf numFmtId="49" fontId="8" fillId="0" borderId="1" xfId="0" applyNumberFormat="1" applyFont="1" applyFill="1" applyBorder="1" applyAlignment="1">
      <alignment horizontal="left"/>
    </xf>
    <xf numFmtId="49" fontId="8" fillId="0" borderId="1" xfId="0" applyNumberFormat="1" applyFont="1" applyFill="1" applyBorder="1" applyAlignment="1">
      <alignment horizontal="left" wrapText="1"/>
    </xf>
    <xf numFmtId="166" fontId="8" fillId="0" borderId="13" xfId="0" applyFont="1" applyFill="1" applyBorder="1" applyAlignment="1">
      <alignment horizontal="center"/>
    </xf>
    <xf numFmtId="166" fontId="8" fillId="0" borderId="14" xfId="0" applyFont="1" applyFill="1" applyBorder="1" applyAlignment="1">
      <alignment horizontal="center"/>
    </xf>
    <xf numFmtId="49" fontId="8" fillId="0" borderId="1" xfId="0" applyNumberFormat="1" applyFont="1" applyFill="1" applyBorder="1"/>
    <xf numFmtId="166" fontId="17" fillId="0" borderId="1" xfId="0" applyNumberFormat="1" applyFont="1" applyFill="1" applyBorder="1" applyAlignment="1">
      <alignment horizontal="left" indent="1"/>
    </xf>
    <xf numFmtId="166" fontId="6" fillId="0" borderId="1" xfId="0" applyNumberFormat="1" applyFont="1" applyFill="1" applyBorder="1" applyAlignment="1" applyProtection="1">
      <alignment horizontal="left"/>
    </xf>
    <xf numFmtId="171" fontId="6" fillId="0" borderId="1" xfId="0" applyNumberFormat="1" applyFont="1" applyFill="1" applyBorder="1" applyAlignment="1" applyProtection="1">
      <alignment horizontal="left"/>
    </xf>
    <xf numFmtId="49" fontId="6" fillId="0" borderId="1" xfId="0" applyNumberFormat="1" applyFont="1" applyFill="1" applyBorder="1" applyAlignment="1">
      <alignment wrapText="1"/>
    </xf>
    <xf numFmtId="166" fontId="6" fillId="0" borderId="1" xfId="0" applyNumberFormat="1" applyFont="1" applyFill="1" applyBorder="1" applyAlignment="1">
      <alignment wrapText="1"/>
    </xf>
    <xf numFmtId="49" fontId="6" fillId="0" borderId="1" xfId="0" applyNumberFormat="1" applyFont="1" applyFill="1" applyBorder="1" applyAlignment="1">
      <alignment horizontal="left"/>
    </xf>
    <xf numFmtId="166" fontId="8" fillId="0" borderId="1" xfId="0" applyNumberFormat="1" applyFont="1" applyFill="1" applyBorder="1" applyAlignment="1" applyProtection="1">
      <alignment horizontal="right"/>
    </xf>
    <xf numFmtId="49" fontId="6" fillId="0" borderId="1" xfId="0" applyNumberFormat="1" applyFont="1" applyFill="1" applyBorder="1" applyAlignment="1">
      <alignment horizontal="left" wrapText="1"/>
    </xf>
    <xf numFmtId="166" fontId="6" fillId="0" borderId="1" xfId="0" applyNumberFormat="1" applyFont="1" applyFill="1" applyBorder="1" applyAlignment="1">
      <alignment horizontal="left" wrapText="1"/>
    </xf>
    <xf numFmtId="166" fontId="8" fillId="0" borderId="9" xfId="0" applyNumberFormat="1" applyFont="1" applyFill="1" applyBorder="1" applyAlignment="1" applyProtection="1">
      <alignment horizontal="right"/>
    </xf>
    <xf numFmtId="49" fontId="8" fillId="0" borderId="14" xfId="0" applyNumberFormat="1" applyFont="1" applyFill="1" applyBorder="1" applyAlignment="1">
      <alignment horizontal="left"/>
    </xf>
    <xf numFmtId="175" fontId="8" fillId="0" borderId="14" xfId="0" applyNumberFormat="1" applyFont="1" applyFill="1" applyBorder="1" applyAlignment="1">
      <alignment horizontal="center" wrapText="1"/>
    </xf>
    <xf numFmtId="166" fontId="8" fillId="0" borderId="15" xfId="0" applyNumberFormat="1" applyFont="1" applyFill="1" applyBorder="1" applyAlignment="1" applyProtection="1">
      <alignment horizontal="right"/>
    </xf>
    <xf numFmtId="1" fontId="8" fillId="0" borderId="13" xfId="0" applyNumberFormat="1" applyFont="1" applyFill="1" applyBorder="1" applyAlignment="1">
      <alignment horizontal="center" vertical="center"/>
    </xf>
    <xf numFmtId="49" fontId="8" fillId="0" borderId="8" xfId="0" applyNumberFormat="1" applyFont="1" applyFill="1" applyBorder="1" applyAlignment="1">
      <alignment horizontal="left"/>
    </xf>
    <xf numFmtId="49" fontId="17" fillId="0" borderId="1" xfId="0" applyNumberFormat="1" applyFont="1" applyFill="1" applyBorder="1" applyAlignment="1">
      <alignment horizontal="left"/>
    </xf>
    <xf numFmtId="49" fontId="18" fillId="0" borderId="1" xfId="0" applyNumberFormat="1" applyFont="1" applyFill="1" applyBorder="1" applyAlignment="1">
      <alignment horizontal="left"/>
    </xf>
    <xf numFmtId="166" fontId="6" fillId="0" borderId="1" xfId="0" applyNumberFormat="1" applyFont="1" applyFill="1" applyBorder="1" applyAlignment="1"/>
    <xf numFmtId="166" fontId="6" fillId="0" borderId="1" xfId="0" applyNumberFormat="1" applyFont="1" applyFill="1" applyBorder="1"/>
    <xf numFmtId="166" fontId="6" fillId="0" borderId="0" xfId="0" applyFont="1" applyFill="1"/>
    <xf numFmtId="166" fontId="6" fillId="0" borderId="1" xfId="0" applyNumberFormat="1" applyFont="1" applyFill="1" applyBorder="1" applyAlignment="1">
      <alignment horizontal="left" indent="1"/>
    </xf>
    <xf numFmtId="166" fontId="6" fillId="0" borderId="1" xfId="0" applyNumberFormat="1" applyFont="1" applyFill="1" applyBorder="1" applyAlignment="1" applyProtection="1">
      <alignment horizontal="left" indent="1"/>
    </xf>
    <xf numFmtId="1" fontId="6" fillId="0" borderId="1" xfId="55" applyNumberFormat="1" applyFont="1" applyFill="1" applyBorder="1" applyAlignment="1">
      <alignment horizontal="center"/>
    </xf>
    <xf numFmtId="166" fontId="8" fillId="0" borderId="1" xfId="54" applyNumberFormat="1" applyFont="1" applyFill="1" applyBorder="1" applyAlignment="1">
      <alignment horizontal="center"/>
    </xf>
    <xf numFmtId="166" fontId="8" fillId="0" borderId="0" xfId="54" applyNumberFormat="1" applyFont="1" applyFill="1" applyBorder="1" applyAlignment="1">
      <alignment horizontal="center"/>
    </xf>
    <xf numFmtId="166" fontId="8" fillId="0" borderId="3" xfId="54" applyNumberFormat="1" applyFont="1" applyFill="1" applyBorder="1" applyAlignment="1">
      <alignment horizontal="center"/>
    </xf>
    <xf numFmtId="166" fontId="8" fillId="0" borderId="1" xfId="54" applyNumberFormat="1" applyFont="1" applyFill="1" applyBorder="1" applyAlignment="1"/>
    <xf numFmtId="166" fontId="8" fillId="0" borderId="9" xfId="54" applyNumberFormat="1" applyFont="1" applyFill="1" applyBorder="1" applyAlignment="1"/>
    <xf numFmtId="166" fontId="8" fillId="0" borderId="12" xfId="54" applyNumberFormat="1" applyFont="1" applyFill="1" applyBorder="1" applyAlignment="1"/>
    <xf numFmtId="166" fontId="8" fillId="0" borderId="4" xfId="54" applyNumberFormat="1" applyFont="1" applyFill="1" applyBorder="1" applyAlignment="1"/>
    <xf numFmtId="166" fontId="8" fillId="0" borderId="8" xfId="54" applyNumberFormat="1" applyFont="1" applyFill="1" applyBorder="1" applyAlignment="1">
      <alignment horizontal="center"/>
    </xf>
    <xf numFmtId="0" fontId="6" fillId="0" borderId="1" xfId="0" applyNumberFormat="1" applyFont="1" applyFill="1" applyBorder="1" applyAlignment="1">
      <alignment horizontal="left" indent="1"/>
    </xf>
    <xf numFmtId="179" fontId="6" fillId="0" borderId="5" xfId="0" applyNumberFormat="1" applyFont="1" applyFill="1" applyBorder="1"/>
    <xf numFmtId="179" fontId="6" fillId="0" borderId="1" xfId="0" applyNumberFormat="1" applyFont="1" applyFill="1" applyBorder="1" applyAlignment="1"/>
    <xf numFmtId="179" fontId="6" fillId="0" borderId="1" xfId="0" applyNumberFormat="1" applyFont="1" applyFill="1" applyBorder="1" applyAlignment="1">
      <alignment wrapText="1"/>
    </xf>
    <xf numFmtId="179" fontId="6" fillId="0" borderId="1" xfId="0" applyNumberFormat="1" applyFont="1" applyFill="1" applyBorder="1" applyAlignment="1">
      <alignment horizontal="right" wrapText="1"/>
    </xf>
    <xf numFmtId="179" fontId="6" fillId="0" borderId="1" xfId="0" applyNumberFormat="1" applyFont="1" applyFill="1" applyBorder="1" applyAlignment="1" applyProtection="1">
      <alignment horizontal="right"/>
    </xf>
    <xf numFmtId="179" fontId="6" fillId="0" borderId="3" xfId="0" applyNumberFormat="1" applyFont="1" applyFill="1" applyBorder="1" applyAlignment="1">
      <alignment horizontal="right" wrapText="1"/>
    </xf>
    <xf numFmtId="179" fontId="8" fillId="0" borderId="5" xfId="0" applyNumberFormat="1" applyFont="1" applyFill="1" applyBorder="1" applyAlignment="1">
      <alignment horizontal="center" vertical="center"/>
    </xf>
    <xf numFmtId="179" fontId="8" fillId="0" borderId="1" xfId="0" applyNumberFormat="1" applyFont="1" applyFill="1" applyBorder="1" applyAlignment="1">
      <alignment horizontal="center"/>
    </xf>
    <xf numFmtId="179" fontId="8" fillId="0" borderId="5" xfId="0" applyNumberFormat="1" applyFont="1" applyFill="1" applyBorder="1" applyAlignment="1">
      <alignment horizontal="center" wrapText="1"/>
    </xf>
    <xf numFmtId="179" fontId="6" fillId="0" borderId="0" xfId="0" applyNumberFormat="1" applyFont="1" applyFill="1" applyBorder="1" applyAlignment="1">
      <alignment horizontal="right" wrapText="1"/>
    </xf>
    <xf numFmtId="179" fontId="8" fillId="0" borderId="15" xfId="0" applyNumberFormat="1" applyFont="1" applyFill="1" applyBorder="1" applyAlignment="1">
      <alignment horizontal="center" wrapText="1"/>
    </xf>
    <xf numFmtId="179" fontId="8" fillId="0" borderId="0" xfId="0" applyNumberFormat="1" applyFont="1" applyFill="1" applyBorder="1" applyAlignment="1">
      <alignment horizontal="center" wrapText="1"/>
    </xf>
    <xf numFmtId="179" fontId="8" fillId="0" borderId="0" xfId="0" applyNumberFormat="1" applyFont="1" applyFill="1" applyBorder="1" applyAlignment="1" applyProtection="1">
      <alignment horizontal="right"/>
    </xf>
    <xf numFmtId="166" fontId="6" fillId="0" borderId="1" xfId="0" applyNumberFormat="1" applyFont="1" applyFill="1" applyBorder="1" applyAlignment="1" applyProtection="1">
      <alignment horizontal="left" wrapText="1"/>
    </xf>
    <xf numFmtId="179" fontId="6" fillId="0" borderId="1" xfId="1" applyNumberFormat="1" applyFont="1" applyFill="1" applyBorder="1"/>
    <xf numFmtId="179" fontId="6" fillId="0" borderId="0" xfId="1" applyNumberFormat="1" applyFont="1" applyFill="1" applyBorder="1"/>
    <xf numFmtId="179" fontId="8" fillId="0" borderId="1" xfId="0" applyNumberFormat="1" applyFont="1" applyFill="1" applyBorder="1"/>
    <xf numFmtId="39" fontId="4" fillId="0" borderId="1" xfId="0" applyNumberFormat="1" applyFont="1" applyFill="1" applyBorder="1" applyAlignment="1">
      <alignment vertical="center" wrapText="1"/>
    </xf>
    <xf numFmtId="179" fontId="6" fillId="0" borderId="1" xfId="0" applyNumberFormat="1" applyFont="1" applyFill="1" applyBorder="1"/>
    <xf numFmtId="179" fontId="6" fillId="0" borderId="0" xfId="0" applyNumberFormat="1" applyFont="1" applyFill="1" applyBorder="1" applyAlignment="1"/>
    <xf numFmtId="179" fontId="6" fillId="0" borderId="9" xfId="0" applyNumberFormat="1" applyFont="1" applyFill="1" applyBorder="1"/>
    <xf numFmtId="179" fontId="6" fillId="0" borderId="0" xfId="0" applyNumberFormat="1" applyFont="1" applyFill="1" applyBorder="1"/>
    <xf numFmtId="185" fontId="6" fillId="0" borderId="1" xfId="0" applyNumberFormat="1" applyFont="1" applyFill="1" applyBorder="1"/>
    <xf numFmtId="182" fontId="6" fillId="0" borderId="0" xfId="53" applyNumberFormat="1" applyFont="1" applyFill="1" applyBorder="1" applyProtection="1"/>
    <xf numFmtId="182" fontId="6" fillId="0" borderId="3" xfId="53" applyNumberFormat="1" applyFont="1" applyFill="1" applyBorder="1" applyProtection="1"/>
    <xf numFmtId="167" fontId="6" fillId="0" borderId="0" xfId="53" applyNumberFormat="1" applyFont="1" applyFill="1" applyBorder="1"/>
    <xf numFmtId="167" fontId="6" fillId="0" borderId="3" xfId="53" applyNumberFormat="1" applyFont="1" applyFill="1" applyBorder="1"/>
    <xf numFmtId="2" fontId="8" fillId="0" borderId="2" xfId="53" applyNumberFormat="1" applyFont="1" applyFill="1" applyBorder="1" applyProtection="1"/>
    <xf numFmtId="167" fontId="6" fillId="0" borderId="0" xfId="50" applyFont="1" applyFill="1" applyAlignment="1"/>
    <xf numFmtId="167" fontId="8" fillId="0" borderId="16" xfId="50" applyFont="1" applyFill="1" applyBorder="1" applyAlignment="1">
      <alignment horizontal="center"/>
    </xf>
    <xf numFmtId="168" fontId="8" fillId="0" borderId="0" xfId="50" applyNumberFormat="1" applyFont="1" applyFill="1" applyBorder="1" applyAlignment="1">
      <alignment horizontal="center"/>
    </xf>
    <xf numFmtId="167" fontId="8" fillId="0" borderId="17" xfId="50" applyFont="1" applyFill="1" applyBorder="1"/>
    <xf numFmtId="167" fontId="8" fillId="0" borderId="18" xfId="50" applyFont="1" applyFill="1" applyBorder="1"/>
    <xf numFmtId="168" fontId="8" fillId="0" borderId="14" xfId="50" applyNumberFormat="1" applyFont="1" applyFill="1" applyBorder="1" applyAlignment="1">
      <alignment horizontal="center"/>
    </xf>
    <xf numFmtId="168" fontId="8" fillId="0" borderId="19" xfId="50" applyNumberFormat="1" applyFont="1" applyFill="1" applyBorder="1" applyAlignment="1">
      <alignment horizontal="center"/>
    </xf>
    <xf numFmtId="167" fontId="8" fillId="0" borderId="16" xfId="50" applyFont="1" applyFill="1" applyBorder="1"/>
    <xf numFmtId="168" fontId="6" fillId="0" borderId="1" xfId="50" applyNumberFormat="1" applyFont="1" applyFill="1" applyBorder="1"/>
    <xf numFmtId="168" fontId="6" fillId="0" borderId="20" xfId="50" applyNumberFormat="1" applyFont="1" applyFill="1" applyBorder="1"/>
    <xf numFmtId="168" fontId="6" fillId="0" borderId="1" xfId="50" applyNumberFormat="1" applyFont="1" applyFill="1" applyBorder="1" applyAlignment="1">
      <alignment horizontal="right"/>
    </xf>
    <xf numFmtId="168" fontId="6" fillId="0" borderId="20" xfId="50" applyNumberFormat="1" applyFont="1" applyFill="1" applyBorder="1" applyAlignment="1">
      <alignment horizontal="right"/>
    </xf>
    <xf numFmtId="167" fontId="6" fillId="0" borderId="16" xfId="50" applyFont="1" applyFill="1" applyBorder="1"/>
    <xf numFmtId="167" fontId="8" fillId="0" borderId="21" xfId="50" applyFont="1" applyFill="1" applyBorder="1"/>
    <xf numFmtId="167" fontId="6" fillId="0" borderId="0" xfId="50" applyFont="1" applyFill="1"/>
    <xf numFmtId="168" fontId="6" fillId="0" borderId="0" xfId="50" applyNumberFormat="1" applyFont="1" applyFill="1"/>
    <xf numFmtId="167" fontId="8" fillId="0" borderId="0" xfId="50" applyFont="1" applyFill="1"/>
    <xf numFmtId="168" fontId="6" fillId="0" borderId="0" xfId="50" applyNumberFormat="1" applyFont="1" applyFill="1" applyAlignment="1"/>
    <xf numFmtId="168" fontId="8" fillId="0" borderId="0" xfId="50" applyNumberFormat="1" applyFont="1" applyFill="1"/>
    <xf numFmtId="168" fontId="8" fillId="0" borderId="22" xfId="50" applyNumberFormat="1" applyFont="1" applyFill="1" applyBorder="1" applyAlignment="1">
      <alignment horizontal="center"/>
    </xf>
    <xf numFmtId="168" fontId="6" fillId="0" borderId="3" xfId="50" applyNumberFormat="1" applyFont="1" applyFill="1" applyBorder="1"/>
    <xf numFmtId="168" fontId="6" fillId="0" borderId="3" xfId="50" applyNumberFormat="1" applyFont="1" applyFill="1" applyBorder="1" applyAlignment="1">
      <alignment horizontal="right"/>
    </xf>
    <xf numFmtId="167" fontId="8" fillId="0" borderId="23" xfId="50" applyFont="1" applyFill="1" applyBorder="1"/>
    <xf numFmtId="168" fontId="6" fillId="0" borderId="23" xfId="50" applyNumberFormat="1" applyFont="1" applyFill="1" applyBorder="1"/>
    <xf numFmtId="167" fontId="6" fillId="0" borderId="0" xfId="50" applyFont="1" applyFill="1" applyBorder="1" applyAlignment="1"/>
    <xf numFmtId="167" fontId="6" fillId="0" borderId="20" xfId="50" applyFont="1" applyFill="1" applyBorder="1" applyAlignment="1"/>
    <xf numFmtId="39" fontId="6" fillId="0" borderId="1" xfId="1" applyNumberFormat="1" applyFont="1" applyFill="1" applyBorder="1" applyAlignment="1">
      <alignment horizontal="right"/>
    </xf>
    <xf numFmtId="39" fontId="6" fillId="0" borderId="3" xfId="1" applyNumberFormat="1" applyFont="1" applyFill="1" applyBorder="1" applyAlignment="1">
      <alignment horizontal="right"/>
    </xf>
    <xf numFmtId="179" fontId="6" fillId="0" borderId="3" xfId="1" applyNumberFormat="1" applyFont="1" applyFill="1" applyBorder="1"/>
    <xf numFmtId="166" fontId="8" fillId="0" borderId="1" xfId="0" applyNumberFormat="1" applyFont="1" applyFill="1" applyBorder="1" applyAlignment="1">
      <alignment wrapText="1"/>
    </xf>
    <xf numFmtId="49" fontId="6" fillId="0" borderId="1" xfId="0" applyNumberFormat="1" applyFont="1" applyFill="1" applyBorder="1"/>
    <xf numFmtId="166" fontId="6" fillId="0" borderId="0" xfId="0" applyFont="1" applyFill="1" applyBorder="1"/>
    <xf numFmtId="177" fontId="6" fillId="0" borderId="1" xfId="0" applyNumberFormat="1" applyFont="1" applyFill="1" applyBorder="1"/>
    <xf numFmtId="166" fontId="6" fillId="0" borderId="5" xfId="0" applyFont="1" applyFill="1" applyBorder="1"/>
    <xf numFmtId="165" fontId="11" fillId="0" borderId="1" xfId="0" applyNumberFormat="1" applyFont="1" applyFill="1" applyBorder="1" applyAlignment="1">
      <alignment vertical="center" wrapText="1"/>
    </xf>
    <xf numFmtId="177" fontId="6" fillId="0" borderId="1" xfId="0" applyNumberFormat="1" applyFont="1" applyFill="1" applyBorder="1" applyAlignment="1">
      <alignment horizontal="right" wrapText="1"/>
    </xf>
    <xf numFmtId="168" fontId="8" fillId="0" borderId="1" xfId="54" applyNumberFormat="1" applyFont="1" applyFill="1" applyBorder="1" applyAlignment="1">
      <alignment horizontal="center"/>
    </xf>
    <xf numFmtId="168" fontId="8" fillId="0" borderId="9" xfId="54" applyNumberFormat="1" applyFont="1" applyFill="1" applyBorder="1" applyAlignment="1"/>
    <xf numFmtId="179" fontId="8" fillId="0" borderId="0" xfId="0" applyNumberFormat="1" applyFont="1" applyFill="1" applyBorder="1" applyAlignment="1">
      <alignment horizontal="center"/>
    </xf>
    <xf numFmtId="2" fontId="6" fillId="0" borderId="1" xfId="1" applyNumberFormat="1" applyFont="1" applyFill="1" applyBorder="1"/>
    <xf numFmtId="49" fontId="6" fillId="0" borderId="0" xfId="0" applyNumberFormat="1" applyFont="1" applyFill="1" applyAlignment="1"/>
    <xf numFmtId="179" fontId="8" fillId="0" borderId="5" xfId="0" applyNumberFormat="1" applyFont="1" applyFill="1" applyBorder="1" applyAlignment="1">
      <alignment horizontal="center"/>
    </xf>
    <xf numFmtId="49" fontId="6" fillId="0" borderId="0" xfId="0" applyNumberFormat="1" applyFont="1" applyFill="1" applyBorder="1" applyAlignment="1"/>
    <xf numFmtId="1" fontId="8" fillId="0" borderId="33" xfId="0" applyNumberFormat="1" applyFont="1" applyFill="1" applyBorder="1" applyAlignment="1">
      <alignment horizontal="center"/>
    </xf>
    <xf numFmtId="49" fontId="8" fillId="0" borderId="34" xfId="0" applyNumberFormat="1" applyFont="1" applyFill="1" applyBorder="1" applyAlignment="1">
      <alignment horizontal="center"/>
    </xf>
    <xf numFmtId="49" fontId="8" fillId="0" borderId="10" xfId="0" applyNumberFormat="1" applyFont="1" applyFill="1" applyBorder="1" applyAlignment="1">
      <alignment horizontal="center" wrapText="1"/>
    </xf>
    <xf numFmtId="39" fontId="6" fillId="0" borderId="0" xfId="0" applyNumberFormat="1" applyFont="1" applyFill="1" applyAlignment="1"/>
    <xf numFmtId="177" fontId="8" fillId="0" borderId="5" xfId="0" applyNumberFormat="1" applyFont="1" applyFill="1" applyBorder="1" applyAlignment="1">
      <alignment horizontal="center" wrapText="1"/>
    </xf>
    <xf numFmtId="49" fontId="8" fillId="0" borderId="1" xfId="0" applyNumberFormat="1" applyFont="1" applyFill="1" applyBorder="1" applyAlignment="1">
      <alignment wrapText="1"/>
    </xf>
    <xf numFmtId="179" fontId="8" fillId="0" borderId="1" xfId="0" applyNumberFormat="1" applyFont="1" applyFill="1" applyBorder="1" applyAlignment="1">
      <alignment horizontal="right" wrapText="1"/>
    </xf>
    <xf numFmtId="179" fontId="8" fillId="0" borderId="3" xfId="0" applyNumberFormat="1" applyFont="1" applyFill="1" applyBorder="1" applyAlignment="1">
      <alignment horizontal="right" wrapText="1"/>
    </xf>
    <xf numFmtId="39" fontId="6" fillId="0" borderId="0" xfId="0" applyNumberFormat="1" applyFont="1" applyFill="1" applyAlignment="1">
      <alignment wrapText="1"/>
    </xf>
    <xf numFmtId="49" fontId="6" fillId="0" borderId="0" xfId="0" applyNumberFormat="1" applyFont="1" applyFill="1" applyAlignment="1">
      <alignment wrapText="1"/>
    </xf>
    <xf numFmtId="179" fontId="6" fillId="0" borderId="5" xfId="0" applyNumberFormat="1" applyFont="1" applyFill="1" applyBorder="1" applyAlignment="1">
      <alignment horizontal="center" wrapText="1"/>
    </xf>
    <xf numFmtId="166" fontId="8" fillId="0" borderId="1" xfId="0" applyNumberFormat="1" applyFont="1" applyFill="1" applyBorder="1" applyAlignment="1">
      <alignment horizontal="right"/>
    </xf>
    <xf numFmtId="179" fontId="6" fillId="0" borderId="1" xfId="0" applyNumberFormat="1" applyFont="1" applyFill="1" applyBorder="1" applyAlignment="1">
      <alignment horizontal="right"/>
    </xf>
    <xf numFmtId="39" fontId="6" fillId="0" borderId="1" xfId="0" applyNumberFormat="1" applyFont="1" applyFill="1" applyBorder="1" applyAlignment="1">
      <alignment horizontal="right" wrapText="1"/>
    </xf>
    <xf numFmtId="179" fontId="6" fillId="0" borderId="15" xfId="0" applyNumberFormat="1" applyFont="1" applyFill="1" applyBorder="1" applyAlignment="1">
      <alignment horizontal="center" wrapText="1"/>
    </xf>
    <xf numFmtId="166" fontId="8" fillId="0" borderId="9" xfId="0" applyNumberFormat="1" applyFont="1" applyFill="1" applyBorder="1" applyAlignment="1">
      <alignment horizontal="right"/>
    </xf>
    <xf numFmtId="39" fontId="6" fillId="0" borderId="0" xfId="0" applyNumberFormat="1" applyFont="1" applyFill="1" applyBorder="1" applyAlignment="1">
      <alignment horizontal="right" wrapText="1"/>
    </xf>
    <xf numFmtId="1" fontId="8" fillId="0" borderId="13" xfId="0" applyNumberFormat="1" applyFont="1" applyFill="1" applyBorder="1" applyAlignment="1">
      <alignment horizontal="center"/>
    </xf>
    <xf numFmtId="49" fontId="8" fillId="0" borderId="14" xfId="0" applyNumberFormat="1" applyFont="1" applyFill="1" applyBorder="1" applyAlignment="1">
      <alignment horizontal="center"/>
    </xf>
    <xf numFmtId="49" fontId="8" fillId="0" borderId="14" xfId="0" applyNumberFormat="1" applyFont="1" applyFill="1" applyBorder="1" applyAlignment="1">
      <alignment horizontal="center" wrapText="1"/>
    </xf>
    <xf numFmtId="166" fontId="8" fillId="0" borderId="1" xfId="0" applyNumberFormat="1" applyFont="1" applyFill="1" applyBorder="1" applyAlignment="1"/>
    <xf numFmtId="49" fontId="6" fillId="0" borderId="1" xfId="0" applyNumberFormat="1" applyFont="1" applyFill="1" applyBorder="1" applyAlignment="1">
      <alignment horizontal="left" indent="1"/>
    </xf>
    <xf numFmtId="179" fontId="6" fillId="0" borderId="0" xfId="0" applyNumberFormat="1" applyFont="1" applyFill="1" applyBorder="1" applyAlignment="1">
      <alignment wrapText="1"/>
    </xf>
    <xf numFmtId="49" fontId="8" fillId="0" borderId="1" xfId="0" applyNumberFormat="1" applyFont="1" applyFill="1" applyBorder="1" applyAlignment="1">
      <alignment vertical="center" wrapText="1"/>
    </xf>
    <xf numFmtId="179" fontId="8" fillId="0" borderId="1" xfId="0" applyNumberFormat="1" applyFont="1" applyFill="1" applyBorder="1" applyAlignment="1">
      <alignment vertical="center" wrapText="1"/>
    </xf>
    <xf numFmtId="49" fontId="6" fillId="0" borderId="1" xfId="0" applyNumberFormat="1" applyFont="1" applyFill="1" applyBorder="1" applyAlignment="1">
      <alignment vertical="center" wrapText="1"/>
    </xf>
    <xf numFmtId="179" fontId="6" fillId="0" borderId="0" xfId="0" applyNumberFormat="1" applyFont="1" applyFill="1" applyBorder="1" applyAlignment="1">
      <alignment horizontal="center" wrapText="1"/>
    </xf>
    <xf numFmtId="179" fontId="8" fillId="0" borderId="0" xfId="0" applyNumberFormat="1" applyFont="1" applyFill="1" applyBorder="1" applyAlignment="1">
      <alignment horizontal="right"/>
    </xf>
    <xf numFmtId="177" fontId="8" fillId="0" borderId="1" xfId="0" applyNumberFormat="1" applyFont="1" applyFill="1" applyBorder="1" applyAlignment="1">
      <alignment horizontal="center" wrapText="1"/>
    </xf>
    <xf numFmtId="166" fontId="8" fillId="0" borderId="0" xfId="0" applyNumberFormat="1" applyFont="1" applyFill="1" applyBorder="1" applyAlignment="1">
      <alignment horizontal="left"/>
    </xf>
    <xf numFmtId="179" fontId="6" fillId="0" borderId="8" xfId="0" applyNumberFormat="1" applyFont="1" applyFill="1" applyBorder="1" applyAlignment="1">
      <alignment horizontal="right" wrapText="1"/>
    </xf>
    <xf numFmtId="179" fontId="8" fillId="0" borderId="1" xfId="0" applyNumberFormat="1" applyFont="1" applyFill="1" applyBorder="1" applyAlignment="1">
      <alignment horizontal="center" wrapText="1"/>
    </xf>
    <xf numFmtId="179" fontId="8" fillId="0" borderId="0" xfId="0" applyNumberFormat="1" applyFont="1" applyFill="1" applyBorder="1" applyAlignment="1">
      <alignment horizontal="left"/>
    </xf>
    <xf numFmtId="179" fontId="6" fillId="0" borderId="1" xfId="0" applyNumberFormat="1" applyFont="1" applyFill="1" applyBorder="1" applyAlignment="1">
      <alignment horizontal="center" wrapText="1"/>
    </xf>
    <xf numFmtId="179" fontId="6" fillId="0" borderId="0" xfId="0" applyNumberFormat="1" applyFont="1" applyFill="1" applyBorder="1" applyAlignment="1">
      <alignment horizontal="left" wrapText="1" indent="1"/>
    </xf>
    <xf numFmtId="179" fontId="6" fillId="0" borderId="9" xfId="0" applyNumberFormat="1" applyFont="1" applyFill="1" applyBorder="1" applyAlignment="1">
      <alignment horizontal="right" wrapText="1"/>
    </xf>
    <xf numFmtId="166" fontId="8" fillId="0" borderId="0" xfId="0" applyNumberFormat="1" applyFont="1" applyFill="1" applyBorder="1" applyAlignment="1">
      <alignment horizontal="right"/>
    </xf>
    <xf numFmtId="49" fontId="8" fillId="0" borderId="0" xfId="0" applyNumberFormat="1" applyFont="1" applyFill="1" applyBorder="1" applyAlignment="1">
      <alignment wrapText="1"/>
    </xf>
    <xf numFmtId="179" fontId="6" fillId="0" borderId="5" xfId="0" applyNumberFormat="1" applyFont="1" applyFill="1" applyBorder="1" applyAlignment="1">
      <alignment horizontal="right" wrapText="1"/>
    </xf>
    <xf numFmtId="179" fontId="6" fillId="0" borderId="9" xfId="0" applyNumberFormat="1" applyFont="1" applyFill="1" applyBorder="1" applyAlignment="1">
      <alignment horizontal="center" wrapText="1"/>
    </xf>
    <xf numFmtId="166" fontId="8" fillId="0" borderId="12" xfId="0" applyNumberFormat="1" applyFont="1" applyFill="1" applyBorder="1" applyAlignment="1">
      <alignment horizontal="right"/>
    </xf>
    <xf numFmtId="179" fontId="8" fillId="0" borderId="0" xfId="0" applyNumberFormat="1" applyFont="1" applyFill="1" applyAlignment="1">
      <alignment horizontal="center"/>
    </xf>
    <xf numFmtId="179" fontId="8" fillId="0" borderId="1" xfId="0" applyNumberFormat="1" applyFont="1" applyFill="1" applyBorder="1" applyAlignment="1">
      <alignment wrapText="1"/>
    </xf>
    <xf numFmtId="166" fontId="6" fillId="0" borderId="5" xfId="0" applyNumberFormat="1" applyFont="1" applyFill="1" applyBorder="1" applyAlignment="1">
      <alignment wrapText="1"/>
    </xf>
    <xf numFmtId="179" fontId="6" fillId="0" borderId="3" xfId="0" applyNumberFormat="1" applyFont="1" applyFill="1" applyBorder="1" applyAlignment="1">
      <alignment horizontal="left" wrapText="1" indent="1"/>
    </xf>
    <xf numFmtId="49" fontId="6" fillId="0" borderId="4" xfId="0" applyNumberFormat="1" applyFont="1" applyFill="1" applyBorder="1" applyAlignment="1">
      <alignment horizontal="right" wrapText="1"/>
    </xf>
    <xf numFmtId="179" fontId="6" fillId="0" borderId="0" xfId="0" applyNumberFormat="1" applyFont="1" applyFill="1" applyBorder="1" applyAlignment="1">
      <alignment horizontal="right"/>
    </xf>
    <xf numFmtId="1" fontId="6" fillId="0" borderId="0" xfId="0" applyNumberFormat="1" applyFont="1" applyFill="1" applyAlignment="1">
      <alignment wrapText="1"/>
    </xf>
    <xf numFmtId="39" fontId="6" fillId="0" borderId="0" xfId="0" applyNumberFormat="1" applyFont="1" applyFill="1" applyAlignment="1">
      <alignment horizontal="right" wrapText="1"/>
    </xf>
    <xf numFmtId="49" fontId="0" fillId="0" borderId="0" xfId="0" applyNumberFormat="1" applyFill="1" applyAlignment="1"/>
    <xf numFmtId="179" fontId="15" fillId="0" borderId="0" xfId="0" applyNumberFormat="1" applyFont="1" applyFill="1" applyBorder="1" applyAlignment="1">
      <alignment horizontal="center"/>
    </xf>
    <xf numFmtId="177" fontId="5" fillId="0" borderId="1" xfId="0" applyNumberFormat="1" applyFont="1" applyFill="1" applyBorder="1" applyAlignment="1">
      <alignment horizontal="center" vertical="center" wrapText="1"/>
    </xf>
    <xf numFmtId="0" fontId="0" fillId="0" borderId="0" xfId="0" applyNumberFormat="1" applyFill="1" applyAlignment="1">
      <alignment wrapText="1"/>
    </xf>
    <xf numFmtId="49" fontId="0" fillId="0" borderId="0" xfId="0" applyNumberFormat="1" applyFill="1" applyAlignment="1">
      <alignment wrapText="1"/>
    </xf>
    <xf numFmtId="179" fontId="0" fillId="0" borderId="1" xfId="0" applyNumberFormat="1" applyFill="1" applyBorder="1" applyAlignment="1">
      <alignment horizontal="center" vertical="center" wrapText="1"/>
    </xf>
    <xf numFmtId="179" fontId="5" fillId="0" borderId="1"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179" fontId="4" fillId="0" borderId="1" xfId="0" applyNumberFormat="1" applyFont="1" applyFill="1" applyBorder="1" applyAlignment="1">
      <alignment horizontal="center" vertical="center" wrapText="1"/>
    </xf>
    <xf numFmtId="39" fontId="0" fillId="0" borderId="0" xfId="0" applyNumberFormat="1" applyFill="1" applyAlignment="1">
      <alignment wrapText="1"/>
    </xf>
    <xf numFmtId="179" fontId="0" fillId="0" borderId="5" xfId="0" applyNumberFormat="1" applyFill="1" applyBorder="1" applyAlignment="1">
      <alignment vertical="center"/>
    </xf>
    <xf numFmtId="179" fontId="0" fillId="0" borderId="0" xfId="0" applyNumberFormat="1" applyFill="1" applyBorder="1" applyAlignment="1">
      <alignment horizontal="center" vertical="center"/>
    </xf>
    <xf numFmtId="179" fontId="0" fillId="0" borderId="0" xfId="0" applyNumberFormat="1" applyFill="1" applyBorder="1" applyAlignment="1">
      <alignment vertical="center"/>
    </xf>
    <xf numFmtId="49" fontId="0" fillId="0" borderId="0" xfId="0" applyNumberFormat="1" applyFill="1" applyBorder="1" applyAlignment="1"/>
    <xf numFmtId="1" fontId="5" fillId="0" borderId="0" xfId="0" applyNumberFormat="1" applyFont="1" applyFill="1" applyBorder="1" applyAlignment="1">
      <alignment horizontal="center"/>
    </xf>
    <xf numFmtId="185" fontId="0" fillId="0" borderId="0" xfId="0" applyNumberFormat="1" applyFill="1" applyBorder="1" applyAlignment="1"/>
    <xf numFmtId="179" fontId="0" fillId="0" borderId="0" xfId="0" applyNumberFormat="1" applyFill="1" applyBorder="1" applyAlignment="1"/>
    <xf numFmtId="49" fontId="4" fillId="0" borderId="0" xfId="0" applyNumberFormat="1" applyFont="1" applyFill="1" applyBorder="1" applyAlignment="1"/>
    <xf numFmtId="179" fontId="4" fillId="0" borderId="0" xfId="0" applyNumberFormat="1" applyFont="1" applyFill="1" applyBorder="1" applyAlignment="1"/>
    <xf numFmtId="166" fontId="6" fillId="0" borderId="0" xfId="0" applyFont="1" applyFill="1" applyBorder="1" applyAlignment="1" applyProtection="1">
      <alignment horizontal="left"/>
    </xf>
    <xf numFmtId="166" fontId="8" fillId="0" borderId="0" xfId="0" applyNumberFormat="1" applyFont="1" applyFill="1" applyBorder="1" applyAlignment="1" applyProtection="1">
      <alignment horizontal="left"/>
    </xf>
    <xf numFmtId="166" fontId="8" fillId="0" borderId="0" xfId="0" applyFont="1" applyFill="1" applyBorder="1" applyAlignment="1" applyProtection="1">
      <alignment horizontal="left"/>
    </xf>
    <xf numFmtId="179" fontId="8" fillId="0" borderId="0" xfId="0" applyNumberFormat="1" applyFont="1" applyFill="1" applyBorder="1"/>
    <xf numFmtId="179" fontId="8" fillId="0" borderId="0" xfId="0" applyNumberFormat="1" applyFont="1" applyFill="1" applyBorder="1" applyProtection="1"/>
    <xf numFmtId="166" fontId="8" fillId="0" borderId="0" xfId="0" applyFont="1" applyFill="1" applyBorder="1" applyProtection="1"/>
    <xf numFmtId="179" fontId="8" fillId="0" borderId="0" xfId="0" applyNumberFormat="1" applyFont="1" applyFill="1" applyBorder="1" applyAlignment="1" applyProtection="1">
      <alignment horizontal="left"/>
    </xf>
    <xf numFmtId="166" fontId="8" fillId="0" borderId="0" xfId="0" applyFont="1" applyFill="1" applyAlignment="1" applyProtection="1">
      <alignment horizontal="left"/>
    </xf>
    <xf numFmtId="179" fontId="6" fillId="0" borderId="0" xfId="0" applyNumberFormat="1" applyFont="1" applyFill="1"/>
    <xf numFmtId="179" fontId="8" fillId="0" borderId="0" xfId="0" applyNumberFormat="1" applyFont="1" applyFill="1"/>
    <xf numFmtId="166" fontId="8" fillId="0" borderId="0" xfId="0" applyNumberFormat="1" applyFont="1" applyFill="1" applyAlignment="1" applyProtection="1">
      <alignment horizontal="left"/>
    </xf>
    <xf numFmtId="1" fontId="0" fillId="0" borderId="0" xfId="0" applyNumberFormat="1" applyFill="1" applyAlignment="1">
      <alignment wrapText="1"/>
    </xf>
    <xf numFmtId="167" fontId="8" fillId="0" borderId="2" xfId="53" applyNumberFormat="1" applyFont="1" applyFill="1" applyBorder="1" applyAlignment="1" applyProtection="1">
      <alignment horizontal="center"/>
    </xf>
    <xf numFmtId="0" fontId="13" fillId="0" borderId="0" xfId="52" applyFont="1" applyFill="1"/>
    <xf numFmtId="167" fontId="6" fillId="0" borderId="5" xfId="53" applyNumberFormat="1" applyFont="1" applyFill="1" applyBorder="1"/>
    <xf numFmtId="167" fontId="8" fillId="0" borderId="5" xfId="53" applyNumberFormat="1" applyFont="1" applyFill="1" applyBorder="1" applyAlignment="1" applyProtection="1">
      <alignment horizontal="center"/>
    </xf>
    <xf numFmtId="167" fontId="8" fillId="0" borderId="3" xfId="53" applyNumberFormat="1" applyFont="1" applyFill="1" applyBorder="1" applyAlignment="1" applyProtection="1">
      <alignment horizontal="center"/>
    </xf>
    <xf numFmtId="167" fontId="6" fillId="0" borderId="5" xfId="53" applyNumberFormat="1" applyFont="1" applyFill="1" applyBorder="1" applyAlignment="1" applyProtection="1">
      <alignment horizontal="fill"/>
    </xf>
    <xf numFmtId="167" fontId="6" fillId="0" borderId="0" xfId="53" applyNumberFormat="1" applyFont="1" applyFill="1" applyBorder="1" applyAlignment="1" applyProtection="1">
      <alignment horizontal="fill"/>
    </xf>
    <xf numFmtId="167" fontId="6" fillId="0" borderId="3" xfId="53" applyNumberFormat="1" applyFont="1" applyFill="1" applyBorder="1" applyAlignment="1" applyProtection="1">
      <alignment horizontal="fill"/>
    </xf>
    <xf numFmtId="167" fontId="8" fillId="0" borderId="7" xfId="53" applyNumberFormat="1" applyFont="1" applyFill="1" applyBorder="1" applyAlignment="1" applyProtection="1">
      <alignment horizontal="left"/>
    </xf>
    <xf numFmtId="0" fontId="8" fillId="0" borderId="5" xfId="51" applyFont="1" applyFill="1" applyBorder="1" applyAlignment="1">
      <alignment horizontal="center"/>
    </xf>
    <xf numFmtId="167" fontId="8" fillId="0" borderId="15" xfId="53" applyNumberFormat="1" applyFont="1" applyFill="1" applyBorder="1"/>
    <xf numFmtId="167" fontId="8" fillId="0" borderId="9" xfId="53" applyNumberFormat="1" applyFont="1" applyFill="1" applyBorder="1" applyAlignment="1" applyProtection="1">
      <alignment horizontal="center"/>
    </xf>
    <xf numFmtId="167" fontId="8" fillId="0" borderId="4" xfId="53" applyNumberFormat="1" applyFont="1" applyFill="1" applyBorder="1" applyAlignment="1" applyProtection="1">
      <alignment horizontal="center"/>
    </xf>
    <xf numFmtId="167" fontId="8" fillId="0" borderId="4" xfId="53" applyNumberFormat="1" applyFont="1" applyFill="1" applyBorder="1"/>
    <xf numFmtId="167" fontId="6" fillId="0" borderId="14" xfId="53" applyNumberFormat="1" applyFont="1" applyFill="1" applyBorder="1" applyAlignment="1" applyProtection="1">
      <alignment horizontal="fill"/>
    </xf>
    <xf numFmtId="0" fontId="6" fillId="0" borderId="8" xfId="53" applyNumberFormat="1" applyFont="1" applyFill="1" applyBorder="1" applyAlignment="1" applyProtection="1">
      <alignment horizontal="fill"/>
    </xf>
    <xf numFmtId="167" fontId="6" fillId="0" borderId="7" xfId="53" applyNumberFormat="1" applyFont="1" applyFill="1" applyBorder="1" applyAlignment="1" applyProtection="1">
      <alignment horizontal="fill"/>
    </xf>
    <xf numFmtId="167" fontId="6" fillId="0" borderId="6" xfId="53" applyNumberFormat="1" applyFont="1" applyFill="1" applyBorder="1" applyAlignment="1" applyProtection="1">
      <alignment horizontal="fill"/>
    </xf>
    <xf numFmtId="167" fontId="6" fillId="0" borderId="2" xfId="53" applyNumberFormat="1" applyFont="1" applyFill="1" applyBorder="1" applyAlignment="1" applyProtection="1">
      <alignment horizontal="fill"/>
    </xf>
    <xf numFmtId="172" fontId="8" fillId="0" borderId="0" xfId="52" applyNumberFormat="1" applyFont="1" applyFill="1"/>
    <xf numFmtId="0" fontId="8" fillId="0" borderId="0" xfId="52" applyFont="1" applyFill="1"/>
    <xf numFmtId="171" fontId="6" fillId="0" borderId="5" xfId="53" applyNumberFormat="1" applyFont="1" applyFill="1" applyBorder="1" applyProtection="1"/>
    <xf numFmtId="166" fontId="6" fillId="0" borderId="1" xfId="53" applyNumberFormat="1" applyFont="1" applyFill="1" applyBorder="1"/>
    <xf numFmtId="166" fontId="6" fillId="0" borderId="3" xfId="53" applyNumberFormat="1" applyFont="1" applyFill="1" applyBorder="1"/>
    <xf numFmtId="172" fontId="6" fillId="0" borderId="1" xfId="53" applyNumberFormat="1" applyFont="1" applyFill="1" applyBorder="1" applyProtection="1"/>
    <xf numFmtId="166" fontId="8" fillId="0" borderId="0" xfId="52" applyNumberFormat="1" applyFont="1" applyFill="1"/>
    <xf numFmtId="172" fontId="6" fillId="0" borderId="3" xfId="53" applyNumberFormat="1" applyFont="1" applyFill="1" applyBorder="1" applyProtection="1"/>
    <xf numFmtId="10" fontId="6" fillId="0" borderId="1" xfId="53" applyNumberFormat="1" applyFont="1" applyFill="1" applyBorder="1" applyAlignment="1" applyProtection="1">
      <alignment horizontal="left"/>
    </xf>
    <xf numFmtId="10" fontId="6" fillId="0" borderId="3" xfId="53" applyNumberFormat="1" applyFont="1" applyFill="1" applyBorder="1" applyAlignment="1" applyProtection="1">
      <alignment horizontal="left"/>
    </xf>
    <xf numFmtId="0" fontId="13" fillId="0" borderId="5" xfId="52" applyFont="1" applyFill="1" applyBorder="1"/>
    <xf numFmtId="2" fontId="13" fillId="0" borderId="0" xfId="52" applyNumberFormat="1" applyFont="1" applyFill="1"/>
    <xf numFmtId="2" fontId="8" fillId="0" borderId="0" xfId="52" applyNumberFormat="1" applyFont="1" applyFill="1"/>
    <xf numFmtId="167" fontId="6" fillId="0" borderId="1" xfId="53" applyNumberFormat="1" applyFont="1" applyFill="1" applyBorder="1"/>
    <xf numFmtId="167" fontId="6" fillId="0" borderId="5" xfId="53" applyNumberFormat="1" applyFont="1" applyFill="1" applyBorder="1" applyAlignment="1" applyProtection="1">
      <alignment horizontal="left"/>
    </xf>
    <xf numFmtId="181" fontId="6" fillId="0" borderId="1" xfId="53" applyNumberFormat="1" applyFont="1" applyFill="1" applyBorder="1" applyProtection="1"/>
    <xf numFmtId="167" fontId="6" fillId="0" borderId="1" xfId="53" applyNumberFormat="1" applyFont="1" applyFill="1" applyBorder="1" applyProtection="1"/>
    <xf numFmtId="172" fontId="6" fillId="0" borderId="9" xfId="53" applyNumberFormat="1" applyFont="1" applyFill="1" applyBorder="1" applyAlignment="1" applyProtection="1">
      <alignment horizontal="fill"/>
    </xf>
    <xf numFmtId="172" fontId="6" fillId="0" borderId="10" xfId="53" applyNumberFormat="1" applyFont="1" applyFill="1" applyBorder="1" applyProtection="1"/>
    <xf numFmtId="172" fontId="13" fillId="0" borderId="0" xfId="52" applyNumberFormat="1" applyFont="1" applyFill="1"/>
    <xf numFmtId="167" fontId="6" fillId="0" borderId="15" xfId="53" applyNumberFormat="1" applyFont="1" applyFill="1" applyBorder="1"/>
    <xf numFmtId="172" fontId="6" fillId="0" borderId="4" xfId="53" applyNumberFormat="1" applyFont="1" applyFill="1" applyBorder="1" applyAlignment="1" applyProtection="1">
      <alignment horizontal="fill"/>
    </xf>
    <xf numFmtId="172" fontId="6" fillId="0" borderId="0" xfId="53" applyNumberFormat="1" applyFont="1" applyFill="1" applyBorder="1" applyAlignment="1" applyProtection="1">
      <alignment horizontal="fill"/>
    </xf>
    <xf numFmtId="172" fontId="6" fillId="0" borderId="3" xfId="53" applyNumberFormat="1" applyFont="1" applyFill="1" applyBorder="1" applyAlignment="1" applyProtection="1">
      <alignment horizontal="fill"/>
    </xf>
    <xf numFmtId="167" fontId="6" fillId="0" borderId="3" xfId="53" applyNumberFormat="1" applyFont="1" applyFill="1" applyBorder="1" applyAlignment="1" applyProtection="1">
      <alignment horizontal="left"/>
    </xf>
    <xf numFmtId="171" fontId="6" fillId="0" borderId="0" xfId="53" applyNumberFormat="1" applyFont="1" applyFill="1" applyBorder="1" applyAlignment="1" applyProtection="1">
      <alignment horizontal="center"/>
    </xf>
    <xf numFmtId="171" fontId="6" fillId="0" borderId="3" xfId="53" applyNumberFormat="1" applyFont="1" applyFill="1" applyBorder="1" applyAlignment="1" applyProtection="1">
      <alignment horizontal="center"/>
    </xf>
    <xf numFmtId="176" fontId="13" fillId="0" borderId="0" xfId="51" applyNumberFormat="1" applyFont="1" applyFill="1" applyBorder="1"/>
    <xf numFmtId="176" fontId="13" fillId="0" borderId="0" xfId="52" applyNumberFormat="1" applyFont="1" applyFill="1"/>
    <xf numFmtId="182" fontId="6" fillId="0" borderId="0" xfId="53" applyNumberFormat="1" applyFont="1" applyFill="1" applyBorder="1"/>
    <xf numFmtId="171" fontId="6" fillId="0" borderId="0" xfId="53" applyNumberFormat="1" applyFont="1" applyFill="1" applyBorder="1" applyProtection="1"/>
    <xf numFmtId="171" fontId="6" fillId="0" borderId="3" xfId="53" applyNumberFormat="1" applyFont="1" applyFill="1" applyBorder="1" applyProtection="1"/>
    <xf numFmtId="172" fontId="6" fillId="0" borderId="0" xfId="53" applyNumberFormat="1" applyFont="1" applyFill="1" applyProtection="1"/>
    <xf numFmtId="182" fontId="13" fillId="0" borderId="0" xfId="52" applyNumberFormat="1" applyFont="1" applyFill="1"/>
    <xf numFmtId="183" fontId="13" fillId="0" borderId="0" xfId="52" applyNumberFormat="1" applyFont="1" applyFill="1"/>
    <xf numFmtId="2" fontId="8" fillId="0" borderId="6" xfId="53" applyNumberFormat="1" applyFont="1" applyFill="1" applyBorder="1" applyProtection="1"/>
    <xf numFmtId="167" fontId="6" fillId="0" borderId="3" xfId="53" quotePrefix="1" applyNumberFormat="1" applyFont="1" applyFill="1" applyBorder="1" applyAlignment="1" applyProtection="1">
      <alignment horizontal="fill"/>
    </xf>
    <xf numFmtId="172" fontId="6" fillId="0" borderId="3" xfId="53" applyNumberFormat="1" applyFont="1" applyFill="1" applyBorder="1" applyAlignment="1" applyProtection="1">
      <alignment horizontal="right"/>
    </xf>
    <xf numFmtId="184" fontId="6" fillId="0" borderId="0" xfId="53" applyNumberFormat="1" applyFont="1" applyFill="1" applyBorder="1"/>
    <xf numFmtId="10" fontId="21" fillId="0" borderId="0" xfId="56" applyNumberFormat="1" applyFont="1" applyFill="1"/>
    <xf numFmtId="167" fontId="6" fillId="0" borderId="0" xfId="53" applyNumberFormat="1" applyFont="1" applyFill="1" applyBorder="1" applyAlignment="1" applyProtection="1">
      <alignment horizontal="left"/>
    </xf>
    <xf numFmtId="182" fontId="6" fillId="0" borderId="0" xfId="53" applyNumberFormat="1" applyFont="1" applyFill="1" applyBorder="1" applyAlignment="1" applyProtection="1">
      <alignment horizontal="left"/>
    </xf>
    <xf numFmtId="182" fontId="6" fillId="0" borderId="3" xfId="53" applyNumberFormat="1" applyFont="1" applyFill="1" applyBorder="1" applyAlignment="1" applyProtection="1">
      <alignment horizontal="left"/>
    </xf>
    <xf numFmtId="0" fontId="20" fillId="0" borderId="0" xfId="52" applyFont="1" applyFill="1"/>
    <xf numFmtId="10" fontId="13" fillId="0" borderId="0" xfId="56" applyNumberFormat="1" applyFont="1" applyFill="1"/>
    <xf numFmtId="182" fontId="6" fillId="0" borderId="0" xfId="53" applyNumberFormat="1" applyFont="1" applyFill="1" applyBorder="1" applyAlignment="1" applyProtection="1">
      <alignment horizontal="fill"/>
    </xf>
    <xf numFmtId="182" fontId="6" fillId="0" borderId="12" xfId="53" applyNumberFormat="1" applyFont="1" applyFill="1" applyBorder="1" applyAlignment="1" applyProtection="1">
      <alignment horizontal="fill"/>
    </xf>
    <xf numFmtId="182" fontId="6" fillId="0" borderId="0" xfId="53" applyNumberFormat="1" applyFont="1" applyFill="1" applyBorder="1" applyAlignment="1" applyProtection="1">
      <alignment horizontal="right"/>
    </xf>
    <xf numFmtId="182" fontId="6" fillId="0" borderId="3" xfId="53" applyNumberFormat="1" applyFont="1" applyFill="1" applyBorder="1" applyAlignment="1" applyProtection="1">
      <alignment horizontal="fill"/>
    </xf>
    <xf numFmtId="10" fontId="6" fillId="0" borderId="0" xfId="53" applyNumberFormat="1" applyFont="1" applyFill="1" applyBorder="1" applyProtection="1"/>
    <xf numFmtId="10" fontId="6" fillId="0" borderId="3" xfId="53" applyNumberFormat="1" applyFont="1" applyFill="1" applyBorder="1" applyProtection="1"/>
    <xf numFmtId="10" fontId="6" fillId="0" borderId="12" xfId="53" applyNumberFormat="1" applyFont="1" applyFill="1" applyBorder="1" applyProtection="1"/>
    <xf numFmtId="10" fontId="6" fillId="0" borderId="4" xfId="53" applyNumberFormat="1" applyFont="1" applyFill="1" applyBorder="1" applyProtection="1"/>
    <xf numFmtId="167" fontId="6" fillId="0" borderId="0" xfId="53" applyNumberFormat="1" applyFont="1" applyFill="1"/>
    <xf numFmtId="167" fontId="6" fillId="0" borderId="0" xfId="53" applyNumberFormat="1" applyFont="1" applyFill="1" applyAlignment="1" applyProtection="1">
      <alignment horizontal="left"/>
    </xf>
    <xf numFmtId="167" fontId="8" fillId="0" borderId="0" xfId="53" applyNumberFormat="1" applyFont="1" applyFill="1" applyAlignment="1" applyProtection="1">
      <alignment horizontal="center"/>
    </xf>
    <xf numFmtId="167" fontId="8" fillId="0" borderId="0" xfId="53" applyNumberFormat="1" applyFont="1" applyFill="1" applyAlignment="1" applyProtection="1"/>
    <xf numFmtId="182" fontId="6" fillId="0" borderId="12" xfId="53" applyNumberFormat="1" applyFont="1" applyFill="1" applyBorder="1" applyAlignment="1" applyProtection="1">
      <alignment horizontal="right"/>
    </xf>
    <xf numFmtId="182" fontId="6" fillId="0" borderId="0" xfId="53" applyNumberFormat="1" applyFont="1" applyFill="1" applyAlignment="1" applyProtection="1">
      <alignment horizontal="fill"/>
    </xf>
    <xf numFmtId="182" fontId="6" fillId="0" borderId="0" xfId="53" applyNumberFormat="1" applyFont="1" applyFill="1" applyProtection="1"/>
    <xf numFmtId="182" fontId="6" fillId="0" borderId="0" xfId="53" applyNumberFormat="1" applyFont="1" applyFill="1"/>
    <xf numFmtId="167" fontId="6" fillId="0" borderId="0" xfId="53" applyNumberFormat="1" applyFont="1" applyFill="1" applyAlignment="1" applyProtection="1">
      <alignment horizontal="fill"/>
    </xf>
    <xf numFmtId="182" fontId="6" fillId="0" borderId="0" xfId="53" applyNumberFormat="1" applyFont="1" applyFill="1" applyAlignment="1" applyProtection="1">
      <alignment horizontal="left"/>
    </xf>
    <xf numFmtId="182" fontId="6" fillId="0" borderId="12" xfId="53" applyNumberFormat="1" applyFont="1" applyFill="1" applyBorder="1" applyProtection="1"/>
    <xf numFmtId="169" fontId="6" fillId="0" borderId="0" xfId="53" applyNumberFormat="1" applyFont="1" applyFill="1"/>
    <xf numFmtId="10" fontId="6" fillId="0" borderId="0" xfId="53" applyNumberFormat="1" applyFont="1" applyFill="1" applyProtection="1"/>
    <xf numFmtId="167" fontId="8" fillId="0" borderId="0" xfId="53" applyNumberFormat="1" applyFont="1" applyFill="1"/>
    <xf numFmtId="167" fontId="13" fillId="0" borderId="0" xfId="52" applyNumberFormat="1" applyFont="1" applyFill="1"/>
    <xf numFmtId="171" fontId="6" fillId="0" borderId="0" xfId="53" applyNumberFormat="1" applyFont="1" applyFill="1" applyAlignment="1" applyProtection="1">
      <alignment horizontal="fill"/>
    </xf>
    <xf numFmtId="172" fontId="6" fillId="0" borderId="0" xfId="53" applyNumberFormat="1" applyFont="1" applyFill="1"/>
    <xf numFmtId="166" fontId="6" fillId="0" borderId="3" xfId="53" applyNumberFormat="1" applyFont="1" applyFill="1" applyBorder="1" applyProtection="1"/>
    <xf numFmtId="2" fontId="6" fillId="0" borderId="0" xfId="52" applyNumberFormat="1" applyFont="1" applyFill="1"/>
    <xf numFmtId="1" fontId="8" fillId="0" borderId="15" xfId="0" applyNumberFormat="1" applyFont="1" applyFill="1" applyBorder="1" applyAlignment="1">
      <alignment horizontal="center"/>
    </xf>
    <xf numFmtId="49" fontId="8" fillId="0" borderId="9" xfId="0" applyNumberFormat="1" applyFont="1" applyFill="1" applyBorder="1" applyAlignment="1">
      <alignment horizontal="center"/>
    </xf>
    <xf numFmtId="49" fontId="8" fillId="0" borderId="9" xfId="0" applyNumberFormat="1" applyFont="1" applyFill="1" applyBorder="1" applyAlignment="1">
      <alignment horizontal="center" wrapText="1"/>
    </xf>
    <xf numFmtId="179" fontId="6" fillId="0" borderId="12" xfId="0" applyNumberFormat="1" applyFont="1" applyFill="1" applyBorder="1" applyAlignment="1">
      <alignment horizontal="right" wrapText="1"/>
    </xf>
    <xf numFmtId="166" fontId="6" fillId="0" borderId="5" xfId="0" applyFont="1" applyFill="1" applyBorder="1" applyAlignment="1">
      <alignment horizontal="left" wrapText="1" indent="1"/>
    </xf>
    <xf numFmtId="171" fontId="6" fillId="0" borderId="0" xfId="52" applyNumberFormat="1" applyFont="1" applyFill="1"/>
    <xf numFmtId="0" fontId="6" fillId="0" borderId="0" xfId="52" applyFont="1" applyFill="1"/>
    <xf numFmtId="2" fontId="6" fillId="0" borderId="0" xfId="0" applyNumberFormat="1" applyFont="1" applyFill="1" applyAlignment="1">
      <alignment wrapText="1"/>
    </xf>
    <xf numFmtId="2" fontId="6" fillId="0" borderId="0" xfId="0" applyNumberFormat="1" applyFont="1" applyFill="1" applyAlignment="1"/>
    <xf numFmtId="2" fontId="6" fillId="0" borderId="0" xfId="0" applyNumberFormat="1" applyFont="1" applyFill="1" applyBorder="1" applyAlignment="1"/>
    <xf numFmtId="166" fontId="8" fillId="0" borderId="9" xfId="54" applyNumberFormat="1" applyFont="1" applyFill="1" applyBorder="1" applyAlignment="1">
      <alignment horizontal="center"/>
    </xf>
    <xf numFmtId="166" fontId="6" fillId="0" borderId="0" xfId="0" applyNumberFormat="1" applyFont="1" applyFill="1"/>
    <xf numFmtId="2" fontId="6" fillId="0" borderId="0" xfId="0" applyNumberFormat="1" applyFont="1" applyFill="1" applyBorder="1" applyAlignment="1">
      <alignment wrapText="1"/>
    </xf>
    <xf numFmtId="0" fontId="6" fillId="0" borderId="1" xfId="0" applyNumberFormat="1" applyFont="1" applyFill="1" applyBorder="1" applyAlignment="1">
      <alignment horizontal="left" wrapText="1" indent="1"/>
    </xf>
    <xf numFmtId="168" fontId="8" fillId="0" borderId="3" xfId="54" applyNumberFormat="1" applyFont="1" applyFill="1" applyBorder="1" applyAlignment="1">
      <alignment horizontal="center"/>
    </xf>
    <xf numFmtId="168" fontId="8" fillId="0" borderId="4" xfId="54" applyNumberFormat="1" applyFont="1" applyFill="1" applyBorder="1" applyAlignment="1">
      <alignment horizontal="center"/>
    </xf>
    <xf numFmtId="49" fontId="6" fillId="0" borderId="5" xfId="0" applyNumberFormat="1" applyFont="1" applyFill="1" applyBorder="1" applyAlignment="1">
      <alignment horizontal="left" wrapText="1"/>
    </xf>
    <xf numFmtId="179" fontId="6" fillId="0" borderId="0" xfId="0" applyNumberFormat="1" applyFont="1" applyFill="1" applyBorder="1" applyAlignment="1">
      <alignment horizontal="left" wrapText="1"/>
    </xf>
    <xf numFmtId="49" fontId="8" fillId="0" borderId="0" xfId="0" applyNumberFormat="1" applyFont="1" applyFill="1" applyAlignment="1">
      <alignment horizontal="center"/>
    </xf>
    <xf numFmtId="49" fontId="15" fillId="0" borderId="0" xfId="0" applyNumberFormat="1" applyFont="1" applyFill="1" applyBorder="1" applyAlignment="1">
      <alignment horizontal="center" wrapText="1"/>
    </xf>
    <xf numFmtId="1" fontId="5" fillId="0" borderId="1" xfId="0" applyNumberFormat="1" applyFont="1" applyFill="1" applyBorder="1" applyAlignment="1">
      <alignment horizontal="center" wrapText="1"/>
    </xf>
    <xf numFmtId="39" fontId="5" fillId="0" borderId="1" xfId="0" applyNumberFormat="1" applyFont="1" applyFill="1" applyBorder="1" applyAlignment="1">
      <alignment horizontal="right" wrapText="1"/>
    </xf>
    <xf numFmtId="2" fontId="5" fillId="0" borderId="1" xfId="0" applyNumberFormat="1" applyFont="1" applyFill="1" applyBorder="1" applyAlignment="1">
      <alignment horizontal="center" wrapText="1"/>
    </xf>
    <xf numFmtId="39" fontId="0" fillId="0" borderId="1" xfId="0" applyNumberFormat="1" applyFill="1" applyBorder="1" applyAlignment="1">
      <alignment horizontal="right" wrapText="1"/>
    </xf>
    <xf numFmtId="1" fontId="4" fillId="0" borderId="0" xfId="0" applyNumberFormat="1" applyFont="1" applyFill="1" applyBorder="1" applyAlignment="1"/>
    <xf numFmtId="1" fontId="5" fillId="0" borderId="0" xfId="0" applyNumberFormat="1" applyFont="1" applyFill="1" applyBorder="1" applyAlignment="1"/>
    <xf numFmtId="37" fontId="0" fillId="0" borderId="0" xfId="0" applyNumberFormat="1" applyFill="1" applyBorder="1" applyAlignment="1"/>
    <xf numFmtId="166" fontId="8" fillId="0" borderId="0" xfId="0" applyFont="1" applyFill="1" applyBorder="1"/>
    <xf numFmtId="1" fontId="5" fillId="0" borderId="0" xfId="0" applyNumberFormat="1" applyFont="1" applyFill="1" applyAlignment="1">
      <alignment wrapText="1"/>
    </xf>
    <xf numFmtId="49" fontId="13" fillId="0" borderId="0" xfId="0" applyNumberFormat="1" applyFont="1" applyFill="1" applyAlignment="1"/>
    <xf numFmtId="177" fontId="8" fillId="0" borderId="5" xfId="0" applyNumberFormat="1" applyFont="1" applyFill="1" applyBorder="1" applyAlignment="1">
      <alignment horizontal="center"/>
    </xf>
    <xf numFmtId="49" fontId="8" fillId="0" borderId="0" xfId="0" applyNumberFormat="1" applyFont="1" applyFill="1" applyBorder="1" applyAlignment="1"/>
    <xf numFmtId="49" fontId="13" fillId="0" borderId="0" xfId="0" applyNumberFormat="1" applyFont="1" applyFill="1" applyBorder="1" applyAlignment="1"/>
    <xf numFmtId="179" fontId="8" fillId="0" borderId="7" xfId="0" applyNumberFormat="1" applyFont="1" applyFill="1" applyBorder="1" applyAlignment="1">
      <alignment horizontal="center"/>
    </xf>
    <xf numFmtId="179" fontId="13" fillId="0" borderId="5" xfId="0" applyNumberFormat="1" applyFont="1" applyFill="1" applyBorder="1" applyAlignment="1">
      <alignment horizontal="center" wrapText="1"/>
    </xf>
    <xf numFmtId="166" fontId="6" fillId="0" borderId="1" xfId="0" applyFont="1" applyFill="1" applyBorder="1" applyAlignment="1" applyProtection="1">
      <alignment horizontal="left"/>
    </xf>
    <xf numFmtId="179" fontId="6" fillId="0" borderId="3" xfId="0" applyNumberFormat="1" applyFont="1" applyFill="1" applyBorder="1" applyAlignment="1">
      <alignment wrapText="1"/>
    </xf>
    <xf numFmtId="39" fontId="13" fillId="0" borderId="0" xfId="0" applyNumberFormat="1" applyFont="1" applyFill="1" applyAlignment="1">
      <alignment wrapText="1"/>
    </xf>
    <xf numFmtId="49" fontId="13" fillId="0" borderId="0" xfId="0" applyNumberFormat="1" applyFont="1" applyFill="1" applyAlignment="1">
      <alignment wrapText="1"/>
    </xf>
    <xf numFmtId="179" fontId="6" fillId="0" borderId="1" xfId="0" applyNumberFormat="1" applyFont="1" applyFill="1" applyBorder="1" applyAlignment="1" applyProtection="1">
      <alignment horizontal="left"/>
    </xf>
    <xf numFmtId="49" fontId="8" fillId="0" borderId="1" xfId="0" applyNumberFormat="1" applyFont="1" applyFill="1" applyBorder="1" applyAlignment="1">
      <alignment horizontal="right" wrapText="1"/>
    </xf>
    <xf numFmtId="179" fontId="13" fillId="0" borderId="9" xfId="0" applyNumberFormat="1" applyFont="1" applyFill="1" applyBorder="1" applyAlignment="1">
      <alignment horizontal="center" wrapText="1"/>
    </xf>
    <xf numFmtId="179" fontId="8" fillId="0" borderId="4" xfId="0" applyNumberFormat="1" applyFont="1" applyFill="1" applyBorder="1" applyAlignment="1">
      <alignment horizontal="right" wrapText="1"/>
    </xf>
    <xf numFmtId="179" fontId="8" fillId="0" borderId="0" xfId="0" applyNumberFormat="1" applyFont="1" applyFill="1" applyBorder="1" applyAlignment="1">
      <alignment horizontal="right" wrapText="1"/>
    </xf>
    <xf numFmtId="179" fontId="13" fillId="0" borderId="14" xfId="0" applyNumberFormat="1" applyFont="1" applyFill="1" applyBorder="1" applyAlignment="1">
      <alignment horizontal="center" wrapText="1"/>
    </xf>
    <xf numFmtId="49" fontId="8" fillId="0" borderId="35"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wrapText="1"/>
    </xf>
    <xf numFmtId="49" fontId="8" fillId="0" borderId="14" xfId="0" applyNumberFormat="1" applyFont="1" applyFill="1" applyBorder="1" applyAlignment="1">
      <alignment horizontal="center" wrapText="1" shrinkToFit="1"/>
    </xf>
    <xf numFmtId="179" fontId="13" fillId="0" borderId="1" xfId="0" applyNumberFormat="1" applyFont="1" applyFill="1" applyBorder="1" applyAlignment="1">
      <alignment horizontal="center" wrapText="1"/>
    </xf>
    <xf numFmtId="179" fontId="6" fillId="0" borderId="1" xfId="0" applyNumberFormat="1" applyFont="1" applyFill="1" applyBorder="1" applyAlignment="1">
      <alignment horizontal="left" wrapText="1"/>
    </xf>
    <xf numFmtId="180" fontId="13" fillId="0" borderId="1" xfId="0" applyNumberFormat="1" applyFont="1" applyFill="1" applyBorder="1" applyAlignment="1">
      <alignment horizontal="center" wrapText="1"/>
    </xf>
    <xf numFmtId="49" fontId="6" fillId="0" borderId="15" xfId="0" applyNumberFormat="1" applyFont="1" applyFill="1" applyBorder="1" applyAlignment="1">
      <alignment horizontal="left" wrapText="1"/>
    </xf>
    <xf numFmtId="177" fontId="6" fillId="0" borderId="9" xfId="0" applyNumberFormat="1" applyFont="1" applyFill="1" applyBorder="1" applyAlignment="1">
      <alignment horizontal="right" wrapText="1"/>
    </xf>
    <xf numFmtId="4" fontId="8" fillId="0" borderId="8" xfId="0" applyNumberFormat="1" applyFont="1" applyFill="1" applyBorder="1" applyAlignment="1">
      <alignment horizontal="center" wrapText="1"/>
    </xf>
    <xf numFmtId="4" fontId="8" fillId="0" borderId="14" xfId="0" applyNumberFormat="1" applyFont="1" applyFill="1" applyBorder="1" applyAlignment="1">
      <alignment horizontal="center" wrapText="1"/>
    </xf>
    <xf numFmtId="167" fontId="8" fillId="0" borderId="0" xfId="0" applyNumberFormat="1" applyFont="1" applyFill="1" applyBorder="1" applyAlignment="1">
      <alignment horizontal="left"/>
    </xf>
    <xf numFmtId="179" fontId="8" fillId="0" borderId="13" xfId="0" applyNumberFormat="1" applyFont="1" applyFill="1" applyBorder="1" applyAlignment="1">
      <alignment horizontal="center" wrapText="1"/>
    </xf>
    <xf numFmtId="49" fontId="8" fillId="0" borderId="14" xfId="0" applyNumberFormat="1" applyFont="1" applyFill="1" applyBorder="1" applyAlignment="1">
      <alignment wrapText="1"/>
    </xf>
    <xf numFmtId="4" fontId="8" fillId="0" borderId="13" xfId="0" applyNumberFormat="1" applyFont="1" applyFill="1" applyBorder="1" applyAlignment="1">
      <alignment horizontal="center" wrapText="1"/>
    </xf>
    <xf numFmtId="49" fontId="13" fillId="0" borderId="1" xfId="0" applyNumberFormat="1" applyFont="1" applyFill="1" applyBorder="1" applyAlignment="1">
      <alignment wrapText="1"/>
    </xf>
    <xf numFmtId="179" fontId="6" fillId="0" borderId="1" xfId="0" applyNumberFormat="1" applyFont="1" applyFill="1" applyBorder="1" applyAlignment="1">
      <alignment horizontal="left" wrapText="1" indent="1"/>
    </xf>
    <xf numFmtId="179" fontId="13" fillId="0" borderId="1" xfId="0" applyNumberFormat="1" applyFont="1" applyFill="1" applyBorder="1" applyAlignment="1">
      <alignment horizontal="left" wrapText="1" indent="1"/>
    </xf>
    <xf numFmtId="179" fontId="13" fillId="0" borderId="15" xfId="0" applyNumberFormat="1" applyFont="1" applyFill="1" applyBorder="1" applyAlignment="1">
      <alignment horizontal="center" wrapText="1"/>
    </xf>
    <xf numFmtId="49" fontId="8" fillId="0" borderId="9" xfId="0" applyNumberFormat="1" applyFont="1" applyFill="1" applyBorder="1" applyAlignment="1">
      <alignment horizontal="right" wrapText="1"/>
    </xf>
    <xf numFmtId="179" fontId="13" fillId="0" borderId="0" xfId="0" applyNumberFormat="1" applyFont="1" applyFill="1" applyBorder="1" applyAlignment="1">
      <alignment horizontal="center" wrapText="1"/>
    </xf>
    <xf numFmtId="177" fontId="8" fillId="0" borderId="0" xfId="0" applyNumberFormat="1" applyFont="1" applyFill="1" applyBorder="1" applyAlignment="1">
      <alignment horizontal="center" wrapText="1"/>
    </xf>
    <xf numFmtId="166" fontId="8" fillId="0" borderId="1" xfId="0" applyFont="1" applyFill="1" applyBorder="1" applyAlignment="1" applyProtection="1">
      <alignment horizontal="left"/>
    </xf>
    <xf numFmtId="179" fontId="19" fillId="0" borderId="0" xfId="0" applyNumberFormat="1" applyFont="1" applyFill="1" applyBorder="1"/>
    <xf numFmtId="179" fontId="8" fillId="0" borderId="6" xfId="0" applyNumberFormat="1" applyFont="1" applyFill="1" applyBorder="1" applyAlignment="1">
      <alignment horizontal="center" wrapText="1"/>
    </xf>
    <xf numFmtId="179" fontId="8" fillId="0" borderId="6" xfId="0" applyNumberFormat="1" applyFont="1" applyFill="1" applyBorder="1" applyAlignment="1">
      <alignment horizontal="right" wrapText="1"/>
    </xf>
    <xf numFmtId="179" fontId="6" fillId="0" borderId="24" xfId="0" applyNumberFormat="1" applyFont="1" applyFill="1" applyBorder="1" applyAlignment="1">
      <alignment horizontal="right" wrapText="1"/>
    </xf>
    <xf numFmtId="4" fontId="8" fillId="0" borderId="13" xfId="0" applyNumberFormat="1" applyFont="1" applyFill="1" applyBorder="1" applyAlignment="1">
      <alignment horizontal="center" vertical="center" wrapText="1"/>
    </xf>
    <xf numFmtId="4" fontId="8" fillId="0" borderId="14" xfId="0" applyNumberFormat="1" applyFont="1" applyFill="1" applyBorder="1" applyAlignment="1">
      <alignment horizontal="center" vertical="center" wrapText="1"/>
    </xf>
    <xf numFmtId="166" fontId="8" fillId="0" borderId="1" xfId="0" applyNumberFormat="1" applyFont="1" applyFill="1" applyBorder="1" applyAlignment="1">
      <alignment horizontal="justify"/>
    </xf>
    <xf numFmtId="179" fontId="6" fillId="0" borderId="1" xfId="0" applyNumberFormat="1" applyFont="1" applyFill="1" applyBorder="1" applyAlignment="1">
      <alignment horizontal="justify"/>
    </xf>
    <xf numFmtId="166" fontId="6" fillId="0" borderId="1" xfId="0" applyNumberFormat="1" applyFont="1" applyFill="1" applyBorder="1" applyAlignment="1">
      <alignment horizontal="justify"/>
    </xf>
    <xf numFmtId="4" fontId="6" fillId="0" borderId="24" xfId="0" applyNumberFormat="1" applyFont="1" applyFill="1" applyBorder="1" applyAlignment="1">
      <alignment horizontal="right" wrapText="1"/>
    </xf>
    <xf numFmtId="179" fontId="8" fillId="0" borderId="0" xfId="0" applyNumberFormat="1" applyFont="1" applyFill="1" applyAlignment="1">
      <alignment horizontal="center" wrapText="1"/>
    </xf>
    <xf numFmtId="49" fontId="8" fillId="0" borderId="0" xfId="0" applyNumberFormat="1" applyFont="1" applyFill="1" applyBorder="1" applyAlignment="1" applyProtection="1">
      <alignment wrapText="1"/>
      <protection locked="0"/>
    </xf>
    <xf numFmtId="4" fontId="6" fillId="0" borderId="0" xfId="0" applyNumberFormat="1" applyFont="1" applyFill="1" applyBorder="1" applyAlignment="1">
      <alignment horizontal="right" wrapText="1"/>
    </xf>
    <xf numFmtId="49" fontId="8" fillId="0" borderId="0" xfId="0" applyNumberFormat="1" applyFont="1" applyFill="1" applyBorder="1" applyAlignment="1">
      <alignment horizontal="left" wrapText="1"/>
    </xf>
    <xf numFmtId="179" fontId="8" fillId="0" borderId="1" xfId="0" applyNumberFormat="1" applyFont="1" applyFill="1" applyBorder="1" applyAlignment="1">
      <alignment horizontal="left" wrapText="1"/>
    </xf>
    <xf numFmtId="179" fontId="6" fillId="0" borderId="6" xfId="0" applyNumberFormat="1" applyFont="1" applyFill="1" applyBorder="1" applyAlignment="1" applyProtection="1">
      <alignment horizontal="left"/>
    </xf>
    <xf numFmtId="4" fontId="6" fillId="0" borderId="0" xfId="0" applyNumberFormat="1" applyFont="1" applyFill="1" applyBorder="1" applyAlignment="1">
      <alignment horizontal="center"/>
    </xf>
    <xf numFmtId="177" fontId="8" fillId="0" borderId="0" xfId="0" applyNumberFormat="1" applyFont="1" applyFill="1" applyBorder="1" applyAlignment="1">
      <alignment horizontal="center"/>
    </xf>
    <xf numFmtId="179" fontId="8" fillId="0" borderId="15" xfId="0" applyNumberFormat="1" applyFont="1" applyFill="1" applyBorder="1" applyAlignment="1">
      <alignment horizontal="center"/>
    </xf>
    <xf numFmtId="179" fontId="6" fillId="0" borderId="0" xfId="0" applyNumberFormat="1" applyFont="1" applyFill="1" applyBorder="1" applyAlignment="1">
      <alignment horizontal="center"/>
    </xf>
    <xf numFmtId="49" fontId="8" fillId="0" borderId="12" xfId="0" applyNumberFormat="1" applyFont="1" applyFill="1" applyBorder="1" applyAlignment="1">
      <alignment wrapText="1"/>
    </xf>
    <xf numFmtId="179" fontId="6" fillId="0" borderId="12" xfId="0" applyNumberFormat="1" applyFont="1" applyFill="1" applyBorder="1" applyAlignment="1">
      <alignment horizontal="right"/>
    </xf>
    <xf numFmtId="49" fontId="6" fillId="0" borderId="0" xfId="0" applyNumberFormat="1" applyFont="1" applyFill="1" applyBorder="1" applyAlignment="1">
      <alignment wrapText="1"/>
    </xf>
    <xf numFmtId="179" fontId="13" fillId="0" borderId="6" xfId="0" applyNumberFormat="1" applyFont="1" applyFill="1" applyBorder="1" applyAlignment="1">
      <alignment horizontal="center" wrapText="1"/>
    </xf>
    <xf numFmtId="179" fontId="13" fillId="0" borderId="6" xfId="0" applyNumberFormat="1" applyFont="1" applyFill="1" applyBorder="1" applyAlignment="1">
      <alignment wrapText="1"/>
    </xf>
    <xf numFmtId="167" fontId="6" fillId="0" borderId="1" xfId="0" applyNumberFormat="1" applyFont="1" applyFill="1" applyBorder="1" applyAlignment="1">
      <alignment horizontal="left" wrapText="1"/>
    </xf>
    <xf numFmtId="49" fontId="13" fillId="0" borderId="1" xfId="0" applyNumberFormat="1" applyFont="1" applyFill="1" applyBorder="1" applyAlignment="1">
      <alignment horizontal="left" wrapText="1"/>
    </xf>
    <xf numFmtId="179" fontId="13" fillId="0" borderId="8" xfId="0" applyNumberFormat="1" applyFont="1" applyFill="1" applyBorder="1" applyAlignment="1">
      <alignment horizontal="center" wrapText="1"/>
    </xf>
    <xf numFmtId="49" fontId="6" fillId="0" borderId="3" xfId="0" applyNumberFormat="1" applyFont="1" applyFill="1" applyBorder="1" applyAlignment="1">
      <alignment horizontal="left" wrapText="1"/>
    </xf>
    <xf numFmtId="179" fontId="13" fillId="0" borderId="1" xfId="0" applyNumberFormat="1" applyFont="1" applyFill="1" applyBorder="1" applyAlignment="1">
      <alignment horizontal="left" wrapText="1"/>
    </xf>
    <xf numFmtId="179" fontId="13" fillId="0" borderId="6" xfId="0" applyNumberFormat="1" applyFont="1" applyFill="1" applyBorder="1" applyAlignment="1">
      <alignment horizontal="left" wrapText="1" indent="1"/>
    </xf>
    <xf numFmtId="49" fontId="13" fillId="0" borderId="1" xfId="0" applyNumberFormat="1" applyFont="1" applyFill="1" applyBorder="1" applyAlignment="1">
      <alignment horizontal="left" vertical="center" wrapText="1"/>
    </xf>
    <xf numFmtId="179" fontId="13" fillId="0" borderId="6" xfId="0" applyNumberFormat="1" applyFont="1" applyFill="1" applyBorder="1" applyAlignment="1">
      <alignment horizontal="left" wrapText="1" indent="2"/>
    </xf>
    <xf numFmtId="49" fontId="13" fillId="0" borderId="0" xfId="0" applyNumberFormat="1" applyFont="1" applyFill="1" applyBorder="1" applyAlignment="1">
      <alignment horizontal="left" wrapText="1" indent="1"/>
    </xf>
    <xf numFmtId="179" fontId="13" fillId="0" borderId="0" xfId="0" applyNumberFormat="1" applyFont="1" applyFill="1" applyBorder="1" applyAlignment="1"/>
    <xf numFmtId="1" fontId="13" fillId="0" borderId="0" xfId="0" applyNumberFormat="1" applyFont="1" applyFill="1" applyBorder="1" applyAlignment="1">
      <alignment horizontal="left"/>
    </xf>
    <xf numFmtId="179" fontId="13" fillId="0" borderId="0" xfId="0" applyNumberFormat="1" applyFont="1" applyFill="1" applyBorder="1" applyAlignment="1">
      <alignment horizontal="left"/>
    </xf>
    <xf numFmtId="179" fontId="13" fillId="0" borderId="0" xfId="0" applyNumberFormat="1" applyFont="1" applyFill="1" applyAlignment="1">
      <alignment wrapText="1"/>
    </xf>
    <xf numFmtId="179" fontId="6" fillId="0" borderId="0" xfId="0" applyNumberFormat="1" applyFont="1" applyFill="1" applyAlignment="1">
      <alignment horizontal="right" wrapText="1"/>
    </xf>
    <xf numFmtId="1" fontId="13" fillId="0" borderId="0" xfId="0" applyNumberFormat="1" applyFont="1" applyFill="1" applyAlignment="1">
      <alignment wrapText="1"/>
    </xf>
    <xf numFmtId="4" fontId="6" fillId="0" borderId="0" xfId="0" applyNumberFormat="1" applyFont="1" applyFill="1" applyAlignment="1">
      <alignment horizontal="right" wrapText="1"/>
    </xf>
    <xf numFmtId="49" fontId="8" fillId="0" borderId="8" xfId="0" applyNumberFormat="1" applyFont="1" applyFill="1" applyBorder="1" applyAlignment="1">
      <alignment wrapText="1"/>
    </xf>
    <xf numFmtId="166" fontId="8" fillId="0" borderId="1" xfId="0" applyNumberFormat="1" applyFont="1" applyFill="1" applyBorder="1"/>
    <xf numFmtId="179" fontId="8" fillId="0" borderId="3" xfId="0" applyNumberFormat="1" applyFont="1" applyFill="1" applyBorder="1"/>
    <xf numFmtId="166" fontId="8" fillId="0" borderId="5" xfId="0" applyFont="1" applyFill="1" applyBorder="1" applyAlignment="1">
      <alignment horizontal="right"/>
    </xf>
    <xf numFmtId="166" fontId="8" fillId="0" borderId="6" xfId="0" applyFont="1" applyFill="1" applyBorder="1" applyAlignment="1">
      <alignment horizontal="right"/>
    </xf>
    <xf numFmtId="166" fontId="8" fillId="0" borderId="1" xfId="0" applyFont="1" applyFill="1" applyBorder="1" applyAlignment="1">
      <alignment horizontal="left"/>
    </xf>
    <xf numFmtId="166" fontId="8" fillId="0" borderId="1" xfId="0" applyFont="1" applyFill="1" applyBorder="1" applyAlignment="1">
      <alignment horizontal="right"/>
    </xf>
    <xf numFmtId="179" fontId="6" fillId="0" borderId="4" xfId="0" applyNumberFormat="1" applyFont="1" applyFill="1" applyBorder="1"/>
    <xf numFmtId="170" fontId="8" fillId="0" borderId="1" xfId="0" applyNumberFormat="1" applyFont="1" applyFill="1" applyBorder="1" applyAlignment="1">
      <alignment horizontal="center"/>
    </xf>
    <xf numFmtId="0" fontId="31" fillId="0" borderId="0" xfId="15" applyFont="1" applyFill="1" applyBorder="1"/>
    <xf numFmtId="166" fontId="8" fillId="0" borderId="1" xfId="0" applyFont="1" applyFill="1" applyBorder="1" applyAlignment="1">
      <alignment horizontal="center"/>
    </xf>
    <xf numFmtId="166" fontId="6" fillId="0" borderId="5" xfId="0" applyFont="1" applyFill="1" applyBorder="1" applyAlignment="1">
      <alignment horizontal="left"/>
    </xf>
    <xf numFmtId="166" fontId="8" fillId="0" borderId="10" xfId="0" applyFont="1" applyFill="1" applyBorder="1" applyAlignment="1">
      <alignment horizontal="right"/>
    </xf>
    <xf numFmtId="0" fontId="31" fillId="0" borderId="0" xfId="19" applyFont="1" applyFill="1" applyBorder="1"/>
    <xf numFmtId="49" fontId="8" fillId="0" borderId="0" xfId="0" applyNumberFormat="1" applyFont="1" applyFill="1" applyBorder="1" applyAlignment="1">
      <alignment horizontal="center"/>
    </xf>
    <xf numFmtId="166" fontId="8" fillId="0" borderId="5" xfId="0" applyFont="1" applyFill="1" applyBorder="1" applyAlignment="1">
      <alignment horizontal="center"/>
    </xf>
    <xf numFmtId="166" fontId="6" fillId="0" borderId="0" xfId="50" applyNumberFormat="1" applyFont="1" applyFill="1"/>
    <xf numFmtId="166" fontId="6" fillId="0" borderId="5" xfId="0" applyNumberFormat="1" applyFont="1" applyFill="1" applyBorder="1" applyAlignment="1">
      <alignment horizontal="center"/>
    </xf>
    <xf numFmtId="179" fontId="6" fillId="0" borderId="5" xfId="0" applyNumberFormat="1" applyFont="1" applyFill="1" applyBorder="1" applyAlignment="1">
      <alignment horizontal="center"/>
    </xf>
    <xf numFmtId="179" fontId="6" fillId="0" borderId="8" xfId="0" applyNumberFormat="1" applyFont="1" applyFill="1" applyBorder="1"/>
    <xf numFmtId="166" fontId="6" fillId="0" borderId="5" xfId="0" applyFont="1" applyFill="1" applyBorder="1" applyAlignment="1">
      <alignment horizontal="center"/>
    </xf>
    <xf numFmtId="179" fontId="6" fillId="0" borderId="15" xfId="0" applyNumberFormat="1" applyFont="1" applyFill="1" applyBorder="1" applyAlignment="1">
      <alignment horizontal="center"/>
    </xf>
    <xf numFmtId="180" fontId="6" fillId="0" borderId="5" xfId="0" applyNumberFormat="1" applyFont="1" applyFill="1" applyBorder="1" applyAlignment="1">
      <alignment horizontal="center"/>
    </xf>
    <xf numFmtId="180" fontId="8" fillId="0" borderId="5" xfId="0" applyNumberFormat="1" applyFont="1" applyFill="1" applyBorder="1" applyAlignment="1">
      <alignment horizontal="center"/>
    </xf>
    <xf numFmtId="166" fontId="6" fillId="0" borderId="1" xfId="0" applyNumberFormat="1" applyFont="1" applyFill="1" applyBorder="1" applyAlignment="1">
      <alignment horizontal="center"/>
    </xf>
    <xf numFmtId="168" fontId="6" fillId="0" borderId="5" xfId="0" applyNumberFormat="1" applyFont="1" applyFill="1" applyBorder="1" applyAlignment="1">
      <alignment horizontal="center"/>
    </xf>
    <xf numFmtId="0" fontId="11" fillId="0" borderId="1" xfId="0" applyNumberFormat="1" applyFont="1" applyFill="1" applyBorder="1"/>
    <xf numFmtId="166" fontId="8" fillId="0" borderId="0" xfId="0" applyFont="1" applyFill="1" applyBorder="1" applyAlignment="1">
      <alignment wrapText="1"/>
    </xf>
    <xf numFmtId="179" fontId="8" fillId="0" borderId="0" xfId="0" applyNumberFormat="1" applyFont="1" applyFill="1" applyBorder="1" applyAlignment="1">
      <alignment wrapText="1"/>
    </xf>
    <xf numFmtId="166" fontId="6" fillId="0" borderId="5" xfId="0" applyNumberFormat="1" applyFont="1" applyFill="1" applyBorder="1" applyAlignment="1" applyProtection="1">
      <alignment horizontal="left"/>
    </xf>
    <xf numFmtId="179" fontId="8" fillId="0" borderId="9" xfId="0" applyNumberFormat="1" applyFont="1" applyFill="1" applyBorder="1"/>
    <xf numFmtId="179" fontId="6" fillId="0" borderId="12" xfId="0" applyNumberFormat="1" applyFont="1" applyFill="1" applyBorder="1"/>
    <xf numFmtId="166" fontId="8" fillId="0" borderId="8" xfId="0" applyFont="1" applyFill="1" applyBorder="1"/>
    <xf numFmtId="179" fontId="6" fillId="0" borderId="7" xfId="0" applyNumberFormat="1" applyFont="1" applyFill="1" applyBorder="1"/>
    <xf numFmtId="166" fontId="4" fillId="0" borderId="0" xfId="0" applyFont="1" applyFill="1"/>
    <xf numFmtId="166" fontId="6" fillId="0" borderId="1" xfId="0" applyNumberFormat="1" applyFont="1" applyFill="1" applyBorder="1" applyAlignment="1">
      <alignment horizontal="justify" vertical="top"/>
    </xf>
    <xf numFmtId="49" fontId="8" fillId="0" borderId="14" xfId="0" applyNumberFormat="1" applyFont="1" applyFill="1" applyBorder="1" applyAlignment="1"/>
    <xf numFmtId="166" fontId="8" fillId="0" borderId="5" xfId="0" applyFont="1" applyFill="1" applyBorder="1" applyAlignment="1">
      <alignment horizontal="left"/>
    </xf>
    <xf numFmtId="166" fontId="6" fillId="0" borderId="1" xfId="0" quotePrefix="1" applyFont="1" applyFill="1" applyBorder="1" applyAlignment="1">
      <alignment horizontal="left"/>
    </xf>
    <xf numFmtId="49" fontId="6" fillId="0" borderId="1" xfId="0" quotePrefix="1" applyNumberFormat="1" applyFont="1" applyFill="1" applyBorder="1" applyAlignment="1">
      <alignment horizontal="left" wrapText="1"/>
    </xf>
    <xf numFmtId="4" fontId="8" fillId="0" borderId="5" xfId="0" applyNumberFormat="1" applyFont="1" applyFill="1" applyBorder="1" applyAlignment="1">
      <alignment horizontal="center" wrapText="1"/>
    </xf>
    <xf numFmtId="4" fontId="8" fillId="0" borderId="1" xfId="0" applyNumberFormat="1" applyFont="1" applyFill="1" applyBorder="1" applyAlignment="1">
      <alignment horizontal="center" wrapText="1"/>
    </xf>
    <xf numFmtId="166" fontId="8" fillId="0" borderId="1" xfId="0" applyNumberFormat="1" applyFont="1" applyFill="1" applyBorder="1" applyAlignment="1" applyProtection="1">
      <alignment horizontal="left"/>
    </xf>
    <xf numFmtId="166" fontId="6" fillId="0" borderId="1" xfId="0" applyFont="1" applyBorder="1"/>
    <xf numFmtId="166" fontId="0" fillId="0" borderId="0" xfId="0" applyFill="1"/>
    <xf numFmtId="166" fontId="0" fillId="0" borderId="1" xfId="0" applyFill="1" applyBorder="1"/>
    <xf numFmtId="166" fontId="0" fillId="0" borderId="0" xfId="0" applyFill="1" applyBorder="1"/>
    <xf numFmtId="0" fontId="6" fillId="0" borderId="8" xfId="0" applyNumberFormat="1" applyFont="1" applyFill="1" applyBorder="1" applyAlignment="1">
      <alignment horizontal="center"/>
    </xf>
    <xf numFmtId="0" fontId="6" fillId="0" borderId="1" xfId="0" applyNumberFormat="1" applyFont="1" applyFill="1" applyBorder="1" applyAlignment="1">
      <alignment horizontal="center"/>
    </xf>
    <xf numFmtId="0" fontId="6" fillId="0" borderId="9" xfId="0" applyNumberFormat="1" applyFont="1" applyFill="1" applyBorder="1" applyAlignment="1">
      <alignment horizontal="center"/>
    </xf>
    <xf numFmtId="49" fontId="8" fillId="0" borderId="22" xfId="0" applyNumberFormat="1" applyFont="1" applyFill="1" applyBorder="1" applyAlignment="1">
      <alignment horizontal="center" vertical="center" wrapText="1"/>
    </xf>
    <xf numFmtId="177" fontId="6" fillId="0" borderId="16" xfId="50" applyNumberFormat="1" applyFont="1" applyBorder="1"/>
    <xf numFmtId="4" fontId="8" fillId="0" borderId="1" xfId="0" applyNumberFormat="1" applyFont="1" applyFill="1" applyBorder="1" applyAlignment="1">
      <alignment horizontal="right" wrapText="1"/>
    </xf>
    <xf numFmtId="4" fontId="6" fillId="0" borderId="1" xfId="0" applyNumberFormat="1" applyFont="1" applyFill="1" applyBorder="1" applyAlignment="1">
      <alignment horizontal="right" wrapText="1"/>
    </xf>
    <xf numFmtId="4" fontId="6" fillId="0" borderId="14" xfId="0" applyNumberFormat="1" applyFont="1" applyFill="1" applyBorder="1" applyAlignment="1">
      <alignment horizontal="right" wrapText="1"/>
    </xf>
    <xf numFmtId="4" fontId="6" fillId="0" borderId="5" xfId="0" applyNumberFormat="1" applyFont="1" applyFill="1" applyBorder="1" applyAlignment="1">
      <alignment horizontal="right" wrapText="1"/>
    </xf>
    <xf numFmtId="4" fontId="6" fillId="0" borderId="13" xfId="0" applyNumberFormat="1" applyFont="1" applyFill="1" applyBorder="1" applyAlignment="1">
      <alignment horizontal="right" wrapText="1"/>
    </xf>
    <xf numFmtId="4" fontId="6" fillId="0" borderId="5" xfId="0" applyNumberFormat="1" applyFont="1" applyFill="1" applyBorder="1"/>
    <xf numFmtId="4" fontId="6" fillId="0" borderId="9" xfId="0" applyNumberFormat="1" applyFont="1" applyFill="1" applyBorder="1" applyAlignment="1">
      <alignment horizontal="right" wrapText="1"/>
    </xf>
    <xf numFmtId="4" fontId="6" fillId="0" borderId="1" xfId="0" applyNumberFormat="1" applyFont="1" applyFill="1" applyBorder="1"/>
    <xf numFmtId="166" fontId="8" fillId="0" borderId="0" xfId="0" applyFont="1" applyFill="1" applyBorder="1" applyAlignment="1">
      <alignment horizontal="center"/>
    </xf>
    <xf numFmtId="179" fontId="6" fillId="0" borderId="3" xfId="0" applyNumberFormat="1" applyFont="1" applyFill="1" applyBorder="1" applyAlignment="1">
      <alignment horizontal="right"/>
    </xf>
    <xf numFmtId="179" fontId="8" fillId="0" borderId="5" xfId="0" applyNumberFormat="1" applyFont="1" applyFill="1" applyBorder="1" applyAlignment="1">
      <alignment horizontal="right"/>
    </xf>
    <xf numFmtId="166" fontId="6" fillId="0" borderId="14" xfId="0" applyNumberFormat="1" applyFont="1" applyFill="1" applyBorder="1" applyAlignment="1">
      <alignment horizontal="right"/>
    </xf>
    <xf numFmtId="179" fontId="8" fillId="0" borderId="36" xfId="0" applyNumberFormat="1" applyFont="1" applyFill="1" applyBorder="1" applyAlignment="1">
      <alignment horizontal="center"/>
    </xf>
    <xf numFmtId="179" fontId="8" fillId="0" borderId="36" xfId="0" applyNumberFormat="1" applyFont="1" applyFill="1" applyBorder="1" applyAlignment="1">
      <alignment horizontal="right"/>
    </xf>
    <xf numFmtId="166" fontId="8" fillId="0" borderId="10" xfId="0" applyNumberFormat="1" applyFont="1" applyFill="1" applyBorder="1" applyAlignment="1">
      <alignment horizontal="right"/>
    </xf>
    <xf numFmtId="179" fontId="6" fillId="0" borderId="5" xfId="0" applyNumberFormat="1" applyFont="1" applyFill="1" applyBorder="1" applyAlignment="1">
      <alignment horizontal="left"/>
    </xf>
    <xf numFmtId="179" fontId="6" fillId="0" borderId="27" xfId="0" applyNumberFormat="1" applyFont="1" applyFill="1" applyBorder="1"/>
    <xf numFmtId="2" fontId="6" fillId="0" borderId="0" xfId="0" applyNumberFormat="1" applyFont="1" applyFill="1" applyBorder="1"/>
    <xf numFmtId="166" fontId="6" fillId="0" borderId="1" xfId="0" applyFont="1" applyFill="1" applyBorder="1" applyAlignment="1">
      <alignment horizontal="left"/>
    </xf>
    <xf numFmtId="49" fontId="6" fillId="0" borderId="1" xfId="0" applyNumberFormat="1" applyFont="1" applyFill="1" applyBorder="1" applyAlignment="1"/>
    <xf numFmtId="2" fontId="6" fillId="0" borderId="3" xfId="0" applyNumberFormat="1" applyFont="1" applyFill="1" applyBorder="1"/>
    <xf numFmtId="0" fontId="6" fillId="0" borderId="1" xfId="0" applyNumberFormat="1" applyFont="1" applyFill="1" applyBorder="1" applyAlignment="1">
      <alignment horizontal="left"/>
    </xf>
    <xf numFmtId="168" fontId="6" fillId="0" borderId="1" xfId="0" applyNumberFormat="1" applyFont="1" applyFill="1" applyBorder="1" applyAlignment="1">
      <alignment horizontal="center"/>
    </xf>
    <xf numFmtId="168" fontId="6" fillId="0" borderId="14" xfId="0" applyNumberFormat="1" applyFont="1" applyFill="1" applyBorder="1" applyAlignment="1">
      <alignment horizontal="center"/>
    </xf>
    <xf numFmtId="166" fontId="5" fillId="0" borderId="0" xfId="0" applyFont="1" applyFill="1"/>
    <xf numFmtId="168" fontId="6" fillId="0" borderId="0" xfId="0" applyNumberFormat="1" applyFont="1" applyFill="1"/>
    <xf numFmtId="166" fontId="8" fillId="0" borderId="14" xfId="0" applyFont="1" applyFill="1" applyBorder="1" applyAlignment="1">
      <alignment horizontal="center" vertical="center" wrapText="1"/>
    </xf>
    <xf numFmtId="2" fontId="8" fillId="0" borderId="0" xfId="1" applyNumberFormat="1" applyFont="1" applyFill="1" applyBorder="1" applyAlignment="1">
      <alignment horizontal="right"/>
    </xf>
    <xf numFmtId="166" fontId="6" fillId="0" borderId="1" xfId="55" applyNumberFormat="1" applyFont="1" applyFill="1" applyBorder="1" applyAlignment="1"/>
    <xf numFmtId="166" fontId="18" fillId="0" borderId="1" xfId="55" applyNumberFormat="1" applyFont="1" applyFill="1" applyBorder="1" applyAlignment="1"/>
    <xf numFmtId="0" fontId="9" fillId="0" borderId="0" xfId="0" applyNumberFormat="1" applyFont="1" applyFill="1" applyBorder="1" applyAlignment="1" applyProtection="1">
      <alignment horizontal="left"/>
    </xf>
    <xf numFmtId="49" fontId="5" fillId="0" borderId="39" xfId="0" applyNumberFormat="1" applyFont="1" applyFill="1" applyBorder="1" applyAlignment="1">
      <alignment horizontal="center" wrapText="1"/>
    </xf>
    <xf numFmtId="49" fontId="5" fillId="0" borderId="40" xfId="0" applyNumberFormat="1" applyFont="1" applyFill="1" applyBorder="1" applyAlignment="1">
      <alignment horizontal="center" wrapText="1"/>
    </xf>
    <xf numFmtId="49" fontId="5" fillId="0" borderId="16" xfId="0" applyNumberFormat="1" applyFont="1" applyFill="1" applyBorder="1" applyAlignment="1">
      <alignment wrapText="1"/>
    </xf>
    <xf numFmtId="49" fontId="7" fillId="0" borderId="16" xfId="0" applyNumberFormat="1" applyFont="1" applyFill="1" applyBorder="1" applyAlignment="1">
      <alignment wrapText="1"/>
    </xf>
    <xf numFmtId="49" fontId="0" fillId="0" borderId="16" xfId="0" applyNumberFormat="1" applyFill="1" applyBorder="1" applyAlignment="1">
      <alignment wrapText="1"/>
    </xf>
    <xf numFmtId="49" fontId="4" fillId="0" borderId="16" xfId="0" applyNumberFormat="1" applyFont="1" applyFill="1" applyBorder="1" applyAlignment="1">
      <alignment wrapText="1"/>
    </xf>
    <xf numFmtId="49" fontId="4" fillId="0" borderId="16" xfId="0" applyNumberFormat="1" applyFont="1" applyFill="1" applyBorder="1" applyAlignment="1">
      <alignment horizontal="left" wrapText="1"/>
    </xf>
    <xf numFmtId="49" fontId="5" fillId="0" borderId="16" xfId="0" applyNumberFormat="1" applyFont="1" applyFill="1" applyBorder="1" applyAlignment="1">
      <alignment horizontal="right" wrapText="1"/>
    </xf>
    <xf numFmtId="49" fontId="4" fillId="0" borderId="16" xfId="0" applyNumberFormat="1" applyFont="1" applyFill="1" applyBorder="1" applyAlignment="1">
      <alignment horizontal="left" wrapText="1" indent="2"/>
    </xf>
    <xf numFmtId="49" fontId="5" fillId="0" borderId="21" xfId="0" applyNumberFormat="1" applyFont="1" applyFill="1" applyBorder="1" applyAlignment="1">
      <alignment horizontal="right" wrapText="1"/>
    </xf>
    <xf numFmtId="1" fontId="5" fillId="0" borderId="30" xfId="0" applyNumberFormat="1" applyFont="1" applyFill="1" applyBorder="1" applyAlignment="1">
      <alignment horizontal="center"/>
    </xf>
    <xf numFmtId="2" fontId="0" fillId="0" borderId="0" xfId="0" applyNumberFormat="1" applyFill="1" applyBorder="1" applyAlignment="1"/>
    <xf numFmtId="39" fontId="0" fillId="0" borderId="0" xfId="0" applyNumberFormat="1" applyFill="1" applyBorder="1" applyAlignment="1"/>
    <xf numFmtId="166" fontId="6" fillId="0" borderId="5" xfId="0" applyNumberFormat="1" applyFont="1" applyFill="1" applyBorder="1" applyAlignment="1">
      <alignment horizontal="left"/>
    </xf>
    <xf numFmtId="1" fontId="8" fillId="0" borderId="5" xfId="0" applyNumberFormat="1" applyFont="1" applyFill="1" applyBorder="1" applyAlignment="1">
      <alignment horizontal="center" vertical="center"/>
    </xf>
    <xf numFmtId="0" fontId="11" fillId="0" borderId="1" xfId="25" applyFont="1" applyFill="1" applyBorder="1"/>
    <xf numFmtId="165" fontId="11" fillId="0" borderId="1" xfId="0" applyNumberFormat="1" applyFont="1" applyFill="1" applyBorder="1" applyAlignment="1">
      <alignment horizontal="left" vertical="center" wrapText="1"/>
    </xf>
    <xf numFmtId="10" fontId="11" fillId="0" borderId="1" xfId="0" applyNumberFormat="1" applyFont="1" applyFill="1" applyBorder="1" applyAlignment="1">
      <alignment horizontal="right" vertical="center" wrapText="1"/>
    </xf>
    <xf numFmtId="166" fontId="6" fillId="0" borderId="1" xfId="55" applyNumberFormat="1" applyFont="1" applyFill="1" applyBorder="1" applyAlignment="1">
      <alignment horizontal="right"/>
    </xf>
    <xf numFmtId="4" fontId="6" fillId="0" borderId="1" xfId="0" applyNumberFormat="1" applyFont="1" applyFill="1" applyBorder="1" applyAlignment="1">
      <alignment wrapText="1"/>
    </xf>
    <xf numFmtId="185" fontId="6" fillId="0" borderId="9" xfId="0" applyNumberFormat="1" applyFont="1" applyFill="1" applyBorder="1"/>
    <xf numFmtId="4" fontId="6" fillId="0" borderId="5" xfId="0" applyNumberFormat="1" applyFont="1" applyFill="1" applyBorder="1" applyAlignment="1">
      <alignment wrapText="1"/>
    </xf>
    <xf numFmtId="4" fontId="8" fillId="0" borderId="0" xfId="0" applyNumberFormat="1" applyFont="1" applyFill="1" applyBorder="1" applyAlignment="1">
      <alignment wrapText="1"/>
    </xf>
    <xf numFmtId="4" fontId="8" fillId="0" borderId="5" xfId="0" applyNumberFormat="1" applyFont="1" applyFill="1" applyBorder="1" applyAlignment="1">
      <alignment wrapText="1"/>
    </xf>
    <xf numFmtId="4" fontId="8" fillId="0" borderId="1" xfId="0" applyNumberFormat="1" applyFont="1" applyFill="1" applyBorder="1" applyAlignment="1">
      <alignment wrapText="1"/>
    </xf>
    <xf numFmtId="4" fontId="6" fillId="0" borderId="0" xfId="0" applyNumberFormat="1" applyFont="1" applyFill="1" applyBorder="1" applyAlignment="1">
      <alignment wrapText="1"/>
    </xf>
    <xf numFmtId="4" fontId="6" fillId="0" borderId="5" xfId="10" applyNumberFormat="1" applyFont="1" applyFill="1" applyBorder="1" applyAlignment="1" applyProtection="1">
      <alignment wrapText="1"/>
    </xf>
    <xf numFmtId="4" fontId="8" fillId="0" borderId="22" xfId="0" applyNumberFormat="1" applyFont="1" applyFill="1" applyBorder="1" applyAlignment="1">
      <alignment wrapText="1"/>
    </xf>
    <xf numFmtId="185" fontId="8" fillId="0" borderId="10" xfId="0" applyNumberFormat="1" applyFont="1" applyFill="1" applyBorder="1" applyAlignment="1">
      <alignment horizontal="right" wrapText="1"/>
    </xf>
    <xf numFmtId="179" fontId="6" fillId="0" borderId="24" xfId="0" applyNumberFormat="1" applyFont="1" applyFill="1" applyBorder="1"/>
    <xf numFmtId="179" fontId="6" fillId="0" borderId="24" xfId="1" applyNumberFormat="1" applyFont="1" applyFill="1" applyBorder="1"/>
    <xf numFmtId="179" fontId="8" fillId="0" borderId="12" xfId="0" applyNumberFormat="1" applyFont="1" applyFill="1" applyBorder="1" applyAlignment="1">
      <alignment horizontal="center"/>
    </xf>
    <xf numFmtId="179" fontId="6" fillId="0" borderId="12" xfId="1" applyNumberFormat="1" applyFont="1" applyFill="1" applyBorder="1"/>
    <xf numFmtId="49" fontId="8" fillId="0" borderId="15" xfId="0" applyNumberFormat="1" applyFont="1" applyFill="1" applyBorder="1" applyAlignment="1">
      <alignment horizontal="left" wrapText="1"/>
    </xf>
    <xf numFmtId="4" fontId="8" fillId="0" borderId="10" xfId="0" applyNumberFormat="1" applyFont="1" applyFill="1" applyBorder="1" applyAlignment="1">
      <alignment horizontal="right" wrapText="1"/>
    </xf>
    <xf numFmtId="4" fontId="8" fillId="0" borderId="36" xfId="0" applyNumberFormat="1" applyFont="1" applyFill="1" applyBorder="1" applyAlignment="1">
      <alignment horizontal="right" wrapText="1"/>
    </xf>
    <xf numFmtId="166" fontId="8" fillId="0" borderId="41" xfId="0" applyFont="1" applyFill="1" applyBorder="1" applyAlignment="1">
      <alignment horizontal="right"/>
    </xf>
    <xf numFmtId="178" fontId="6" fillId="0" borderId="41" xfId="0" applyNumberFormat="1" applyFont="1" applyFill="1" applyBorder="1" applyAlignment="1">
      <alignment horizontal="right" wrapText="1"/>
    </xf>
    <xf numFmtId="177" fontId="6" fillId="0" borderId="41" xfId="0" applyNumberFormat="1" applyFont="1" applyFill="1" applyBorder="1" applyAlignment="1">
      <alignment horizontal="right" vertical="top" wrapText="1"/>
    </xf>
    <xf numFmtId="179" fontId="6" fillId="0" borderId="12" xfId="0" applyNumberFormat="1" applyFont="1" applyFill="1" applyBorder="1" applyAlignment="1">
      <alignment horizontal="center" wrapText="1"/>
    </xf>
    <xf numFmtId="179" fontId="8" fillId="0" borderId="35" xfId="0" applyNumberFormat="1" applyFont="1" applyFill="1" applyBorder="1" applyAlignment="1">
      <alignment horizontal="right"/>
    </xf>
    <xf numFmtId="39" fontId="6" fillId="0" borderId="12" xfId="0" applyNumberFormat="1" applyFont="1" applyFill="1" applyBorder="1" applyAlignment="1">
      <alignment horizontal="right" wrapText="1"/>
    </xf>
    <xf numFmtId="166" fontId="6" fillId="0" borderId="0" xfId="1" applyNumberFormat="1" applyFont="1" applyFill="1" applyBorder="1"/>
    <xf numFmtId="179" fontId="8" fillId="0" borderId="9" xfId="0" applyNumberFormat="1" applyFont="1" applyFill="1" applyBorder="1" applyAlignment="1">
      <alignment horizontal="center"/>
    </xf>
    <xf numFmtId="166" fontId="8" fillId="0" borderId="12" xfId="0" applyFont="1" applyFill="1" applyBorder="1" applyAlignment="1">
      <alignment horizontal="center"/>
    </xf>
    <xf numFmtId="4" fontId="6" fillId="0" borderId="9" xfId="0" applyNumberFormat="1" applyFont="1" applyFill="1" applyBorder="1"/>
    <xf numFmtId="4" fontId="6" fillId="0" borderId="8" xfId="1" applyNumberFormat="1" applyFont="1" applyFill="1" applyBorder="1"/>
    <xf numFmtId="4" fontId="6" fillId="0" borderId="3" xfId="1" applyNumberFormat="1" applyFont="1" applyFill="1" applyBorder="1"/>
    <xf numFmtId="4" fontId="6" fillId="0" borderId="1" xfId="1" applyNumberFormat="1" applyFont="1" applyFill="1" applyBorder="1"/>
    <xf numFmtId="4" fontId="8" fillId="0" borderId="1" xfId="0" applyNumberFormat="1" applyFont="1" applyFill="1" applyBorder="1"/>
    <xf numFmtId="4" fontId="6" fillId="0" borderId="3" xfId="0" applyNumberFormat="1" applyFont="1" applyFill="1" applyBorder="1"/>
    <xf numFmtId="4" fontId="8" fillId="0" borderId="8" xfId="0" applyNumberFormat="1" applyFont="1" applyFill="1" applyBorder="1"/>
    <xf numFmtId="4" fontId="6" fillId="0" borderId="0" xfId="0" applyNumberFormat="1" applyFont="1" applyFill="1" applyBorder="1"/>
    <xf numFmtId="4" fontId="6" fillId="0" borderId="9" xfId="1" applyNumberFormat="1" applyFont="1" applyFill="1" applyBorder="1"/>
    <xf numFmtId="4" fontId="8" fillId="0" borderId="10" xfId="0" applyNumberFormat="1" applyFont="1" applyFill="1" applyBorder="1" applyAlignment="1">
      <alignment horizontal="right" vertical="top" wrapText="1"/>
    </xf>
    <xf numFmtId="4" fontId="6" fillId="0" borderId="27" xfId="0" applyNumberFormat="1" applyFont="1" applyFill="1" applyBorder="1"/>
    <xf numFmtId="4" fontId="8" fillId="0" borderId="10" xfId="1" applyNumberFormat="1" applyFont="1" applyFill="1" applyBorder="1"/>
    <xf numFmtId="39" fontId="6" fillId="0" borderId="1" xfId="0" applyNumberFormat="1" applyFont="1" applyFill="1" applyBorder="1"/>
    <xf numFmtId="39" fontId="6" fillId="0" borderId="3" xfId="0" applyNumberFormat="1" applyFont="1" applyFill="1" applyBorder="1"/>
    <xf numFmtId="39" fontId="8" fillId="0" borderId="10" xfId="0" applyNumberFormat="1" applyFont="1" applyFill="1" applyBorder="1"/>
    <xf numFmtId="39" fontId="8" fillId="0" borderId="1" xfId="0" applyNumberFormat="1" applyFont="1" applyFill="1" applyBorder="1"/>
    <xf numFmtId="39" fontId="8" fillId="0" borderId="3" xfId="0" applyNumberFormat="1" applyFont="1" applyFill="1" applyBorder="1"/>
    <xf numFmtId="39" fontId="6" fillId="0" borderId="1" xfId="1" applyNumberFormat="1" applyFont="1" applyFill="1" applyBorder="1"/>
    <xf numFmtId="39" fontId="6" fillId="0" borderId="9" xfId="0" applyNumberFormat="1" applyFont="1" applyFill="1" applyBorder="1"/>
    <xf numFmtId="39" fontId="6" fillId="0" borderId="4" xfId="0" applyNumberFormat="1" applyFont="1" applyFill="1" applyBorder="1"/>
    <xf numFmtId="39" fontId="6" fillId="0" borderId="1" xfId="0" applyNumberFormat="1" applyFont="1" applyFill="1" applyBorder="1" applyAlignment="1">
      <alignment horizontal="right"/>
    </xf>
    <xf numFmtId="39" fontId="6" fillId="0" borderId="3" xfId="0" applyNumberFormat="1" applyFont="1" applyFill="1" applyBorder="1" applyAlignment="1">
      <alignment horizontal="right"/>
    </xf>
    <xf numFmtId="39" fontId="6" fillId="0" borderId="14" xfId="1" applyNumberFormat="1" applyFont="1" applyFill="1" applyBorder="1"/>
    <xf numFmtId="39" fontId="6" fillId="0" borderId="3" xfId="1" applyNumberFormat="1" applyFont="1" applyFill="1" applyBorder="1"/>
    <xf numFmtId="39" fontId="6" fillId="0" borderId="14" xfId="1" applyNumberFormat="1" applyFont="1" applyFill="1" applyBorder="1" applyAlignment="1">
      <alignment horizontal="right"/>
    </xf>
    <xf numFmtId="39" fontId="6" fillId="0" borderId="14" xfId="0" applyNumberFormat="1" applyFont="1" applyFill="1" applyBorder="1"/>
    <xf numFmtId="39" fontId="8" fillId="0" borderId="10" xfId="1" applyNumberFormat="1" applyFont="1" applyFill="1" applyBorder="1" applyAlignment="1">
      <alignment horizontal="right"/>
    </xf>
    <xf numFmtId="39" fontId="6" fillId="0" borderId="9" xfId="1" applyNumberFormat="1" applyFont="1" applyFill="1" applyBorder="1"/>
    <xf numFmtId="39" fontId="6" fillId="0" borderId="8" xfId="0" applyNumberFormat="1" applyFont="1" applyFill="1" applyBorder="1"/>
    <xf numFmtId="39" fontId="6" fillId="0" borderId="10" xfId="0" applyNumberFormat="1" applyFont="1" applyFill="1" applyBorder="1" applyAlignment="1">
      <alignment horizontal="right" wrapText="1"/>
    </xf>
    <xf numFmtId="39" fontId="6" fillId="0" borderId="3" xfId="0" applyNumberFormat="1" applyFont="1" applyFill="1" applyBorder="1" applyAlignment="1">
      <alignment horizontal="right" wrapText="1"/>
    </xf>
    <xf numFmtId="39" fontId="8" fillId="0" borderId="1" xfId="0" applyNumberFormat="1" applyFont="1" applyFill="1" applyBorder="1" applyAlignment="1">
      <alignment horizontal="right" wrapText="1"/>
    </xf>
    <xf numFmtId="39" fontId="8" fillId="0" borderId="3" xfId="0" applyNumberFormat="1" applyFont="1" applyFill="1" applyBorder="1" applyAlignment="1">
      <alignment horizontal="right" wrapText="1"/>
    </xf>
    <xf numFmtId="39" fontId="6" fillId="0" borderId="14" xfId="0" applyNumberFormat="1" applyFont="1" applyFill="1" applyBorder="1" applyAlignment="1">
      <alignment horizontal="right" wrapText="1"/>
    </xf>
    <xf numFmtId="39" fontId="6" fillId="0" borderId="1" xfId="0" applyNumberFormat="1" applyFont="1" applyFill="1" applyBorder="1" applyAlignment="1"/>
    <xf numFmtId="39" fontId="8" fillId="0" borderId="11" xfId="0" applyNumberFormat="1" applyFont="1" applyFill="1" applyBorder="1" applyAlignment="1">
      <alignment horizontal="right" wrapText="1"/>
    </xf>
    <xf numFmtId="39" fontId="6" fillId="0" borderId="42" xfId="0" applyNumberFormat="1" applyFont="1" applyFill="1" applyBorder="1" applyAlignment="1">
      <alignment horizontal="right" wrapText="1"/>
    </xf>
    <xf numFmtId="39" fontId="6" fillId="0" borderId="8" xfId="0" applyNumberFormat="1" applyFont="1" applyFill="1" applyBorder="1" applyAlignment="1">
      <alignment horizontal="right" wrapText="1"/>
    </xf>
    <xf numFmtId="39" fontId="8" fillId="0" borderId="10" xfId="0" applyNumberFormat="1" applyFont="1" applyFill="1" applyBorder="1" applyAlignment="1">
      <alignment horizontal="right" wrapText="1"/>
    </xf>
    <xf numFmtId="39" fontId="8" fillId="0" borderId="5" xfId="0" applyNumberFormat="1" applyFont="1" applyFill="1" applyBorder="1" applyAlignment="1">
      <alignment horizontal="right" wrapText="1"/>
    </xf>
    <xf numFmtId="39" fontId="6" fillId="0" borderId="5" xfId="0" applyNumberFormat="1" applyFont="1" applyFill="1" applyBorder="1" applyProtection="1"/>
    <xf numFmtId="39" fontId="6" fillId="0" borderId="5" xfId="0" applyNumberFormat="1" applyFont="1" applyFill="1" applyBorder="1" applyAlignment="1">
      <alignment horizontal="right" wrapText="1"/>
    </xf>
    <xf numFmtId="39" fontId="6" fillId="0" borderId="5" xfId="0" applyNumberFormat="1" applyFont="1" applyFill="1" applyBorder="1"/>
    <xf numFmtId="39" fontId="6" fillId="0" borderId="9" xfId="0" applyNumberFormat="1" applyFont="1" applyFill="1" applyBorder="1" applyAlignment="1">
      <alignment horizontal="right" wrapText="1"/>
    </xf>
    <xf numFmtId="39" fontId="6" fillId="0" borderId="13" xfId="1" applyNumberFormat="1" applyFont="1" applyFill="1" applyBorder="1" applyAlignment="1">
      <alignment horizontal="right" wrapText="1"/>
    </xf>
    <xf numFmtId="39" fontId="6" fillId="0" borderId="14" xfId="0" applyNumberFormat="1" applyFont="1" applyFill="1" applyBorder="1" applyProtection="1"/>
    <xf numFmtId="39" fontId="8" fillId="0" borderId="36" xfId="0" applyNumberFormat="1" applyFont="1" applyFill="1" applyBorder="1" applyAlignment="1">
      <alignment horizontal="right" wrapText="1"/>
    </xf>
    <xf numFmtId="39" fontId="6" fillId="0" borderId="24" xfId="0" applyNumberFormat="1" applyFont="1" applyFill="1" applyBorder="1" applyAlignment="1">
      <alignment horizontal="right" wrapText="1"/>
    </xf>
    <xf numFmtId="39" fontId="6" fillId="0" borderId="3" xfId="0" applyNumberFormat="1" applyFont="1" applyFill="1" applyBorder="1" applyAlignment="1">
      <alignment wrapText="1"/>
    </xf>
    <xf numFmtId="39" fontId="6" fillId="0" borderId="1" xfId="0" applyNumberFormat="1" applyFont="1" applyFill="1" applyBorder="1" applyProtection="1"/>
    <xf numFmtId="39" fontId="6" fillId="0" borderId="9" xfId="0" applyNumberFormat="1" applyFont="1" applyFill="1" applyBorder="1" applyProtection="1"/>
    <xf numFmtId="39" fontId="6" fillId="0" borderId="3" xfId="0" applyNumberFormat="1" applyFont="1" applyFill="1" applyBorder="1" applyAlignment="1"/>
    <xf numFmtId="39" fontId="6" fillId="0" borderId="1" xfId="0" quotePrefix="1" applyNumberFormat="1" applyFont="1" applyFill="1" applyBorder="1" applyAlignment="1">
      <alignment horizontal="right"/>
    </xf>
    <xf numFmtId="39" fontId="6" fillId="0" borderId="14" xfId="0" quotePrefix="1" applyNumberFormat="1" applyFont="1" applyFill="1" applyBorder="1" applyAlignment="1">
      <alignment horizontal="right"/>
    </xf>
    <xf numFmtId="39" fontId="6" fillId="0" borderId="9" xfId="0" applyNumberFormat="1" applyFont="1" applyFill="1" applyBorder="1" applyAlignment="1">
      <alignment horizontal="center"/>
    </xf>
    <xf numFmtId="39" fontId="6" fillId="0" borderId="3" xfId="0" applyNumberFormat="1" applyFont="1" applyFill="1" applyBorder="1" applyAlignment="1">
      <alignment horizontal="center"/>
    </xf>
    <xf numFmtId="39" fontId="6" fillId="0" borderId="0" xfId="0" applyNumberFormat="1" applyFont="1" applyFill="1" applyBorder="1" applyAlignment="1">
      <alignment horizontal="center"/>
    </xf>
    <xf numFmtId="39" fontId="6" fillId="0" borderId="0" xfId="0" applyNumberFormat="1" applyFont="1" applyFill="1" applyBorder="1" applyAlignment="1">
      <alignment horizontal="right"/>
    </xf>
    <xf numFmtId="39" fontId="6" fillId="0" borderId="1" xfId="0" applyNumberFormat="1" applyFont="1" applyFill="1" applyBorder="1" applyAlignment="1">
      <alignment horizontal="center"/>
    </xf>
    <xf numFmtId="39" fontId="6" fillId="0" borderId="22" xfId="0" applyNumberFormat="1" applyFont="1" applyFill="1" applyBorder="1" applyAlignment="1">
      <alignment horizontal="right" wrapText="1"/>
    </xf>
    <xf numFmtId="39" fontId="8" fillId="0" borderId="1" xfId="0" quotePrefix="1" applyNumberFormat="1" applyFont="1" applyFill="1" applyBorder="1" applyAlignment="1">
      <alignment horizontal="right"/>
    </xf>
    <xf numFmtId="39" fontId="8" fillId="0" borderId="3" xfId="0" applyNumberFormat="1" applyFont="1" applyFill="1" applyBorder="1" applyAlignment="1">
      <alignment horizontal="right"/>
    </xf>
    <xf numFmtId="39" fontId="6" fillId="0" borderId="0" xfId="0" quotePrefix="1" applyNumberFormat="1" applyFont="1" applyFill="1" applyBorder="1" applyAlignment="1">
      <alignment horizontal="right"/>
    </xf>
    <xf numFmtId="39" fontId="8" fillId="0" borderId="1" xfId="0" applyNumberFormat="1" applyFont="1" applyFill="1" applyBorder="1" applyAlignment="1">
      <alignment horizontal="center"/>
    </xf>
    <xf numFmtId="39" fontId="8" fillId="0" borderId="10" xfId="0" applyNumberFormat="1" applyFont="1" applyFill="1" applyBorder="1" applyAlignment="1">
      <alignment horizontal="right"/>
    </xf>
    <xf numFmtId="39" fontId="6" fillId="0" borderId="0" xfId="0" applyNumberFormat="1" applyFont="1" applyFill="1" applyBorder="1" applyAlignment="1">
      <alignment wrapText="1"/>
    </xf>
    <xf numFmtId="39" fontId="6" fillId="0" borderId="14" xfId="0" applyNumberFormat="1" applyFont="1" applyFill="1" applyBorder="1" applyAlignment="1">
      <alignment horizontal="right"/>
    </xf>
    <xf numFmtId="39" fontId="8" fillId="0" borderId="0" xfId="0" applyNumberFormat="1" applyFont="1" applyFill="1" applyBorder="1" applyAlignment="1">
      <alignment horizontal="right" wrapText="1"/>
    </xf>
    <xf numFmtId="39" fontId="6" fillId="0" borderId="22" xfId="0" applyNumberFormat="1" applyFont="1" applyFill="1" applyBorder="1" applyAlignment="1">
      <alignment horizontal="right"/>
    </xf>
    <xf numFmtId="39" fontId="0" fillId="0" borderId="0" xfId="0" applyNumberFormat="1" applyFill="1" applyAlignment="1"/>
    <xf numFmtId="39" fontId="0" fillId="0" borderId="1" xfId="0" applyNumberFormat="1" applyFill="1" applyBorder="1" applyAlignment="1">
      <alignment vertical="center" wrapText="1"/>
    </xf>
    <xf numFmtId="39" fontId="0" fillId="0" borderId="3" xfId="0" applyNumberFormat="1" applyFill="1" applyBorder="1" applyAlignment="1">
      <alignment horizontal="right" vertical="center" wrapText="1"/>
    </xf>
    <xf numFmtId="39" fontId="5" fillId="0" borderId="43" xfId="0" applyNumberFormat="1" applyFont="1" applyFill="1" applyBorder="1" applyAlignment="1">
      <alignment horizontal="right" vertical="center" wrapText="1"/>
    </xf>
    <xf numFmtId="39" fontId="5" fillId="0" borderId="1" xfId="0" applyNumberFormat="1" applyFont="1" applyFill="1" applyBorder="1" applyAlignment="1">
      <alignment vertical="center" wrapText="1"/>
    </xf>
    <xf numFmtId="39" fontId="5" fillId="0" borderId="44" xfId="0" applyNumberFormat="1" applyFont="1" applyFill="1" applyBorder="1" applyAlignment="1">
      <alignment horizontal="right" vertical="center" wrapText="1"/>
    </xf>
    <xf numFmtId="39" fontId="5" fillId="0" borderId="1" xfId="0" applyNumberFormat="1" applyFont="1" applyFill="1" applyBorder="1" applyAlignment="1">
      <alignment horizontal="right" vertical="center" wrapText="1"/>
    </xf>
    <xf numFmtId="39" fontId="5" fillId="0" borderId="10" xfId="0" applyNumberFormat="1" applyFont="1" applyFill="1" applyBorder="1" applyAlignment="1">
      <alignment vertical="center" wrapText="1"/>
    </xf>
    <xf numFmtId="175" fontId="8" fillId="0" borderId="0" xfId="0" applyNumberFormat="1" applyFont="1" applyFill="1" applyBorder="1" applyAlignment="1">
      <alignment horizontal="center" wrapText="1"/>
    </xf>
    <xf numFmtId="175" fontId="8" fillId="0" borderId="1" xfId="0" applyNumberFormat="1" applyFont="1" applyFill="1" applyBorder="1" applyAlignment="1">
      <alignment horizontal="center" wrapText="1"/>
    </xf>
    <xf numFmtId="4" fontId="8" fillId="0" borderId="0" xfId="0" applyNumberFormat="1" applyFont="1" applyFill="1" applyBorder="1" applyAlignment="1">
      <alignment horizontal="right" wrapText="1"/>
    </xf>
    <xf numFmtId="166" fontId="8" fillId="0" borderId="0" xfId="0" applyFont="1" applyFill="1" applyBorder="1" applyAlignment="1">
      <alignment horizontal="right"/>
    </xf>
    <xf numFmtId="166" fontId="8" fillId="0" borderId="12" xfId="0" applyFont="1" applyFill="1" applyBorder="1" applyAlignment="1">
      <alignment horizontal="right"/>
    </xf>
    <xf numFmtId="179" fontId="8" fillId="0" borderId="12" xfId="0" applyNumberFormat="1" applyFont="1" applyFill="1" applyBorder="1" applyAlignment="1">
      <alignment horizontal="center" wrapText="1"/>
    </xf>
    <xf numFmtId="166" fontId="8" fillId="0" borderId="12" xfId="0" applyFont="1" applyFill="1" applyBorder="1" applyAlignment="1">
      <alignment horizontal="center" wrapText="1"/>
    </xf>
    <xf numFmtId="166" fontId="8" fillId="0" borderId="0" xfId="0" applyNumberFormat="1" applyFont="1" applyFill="1" applyBorder="1"/>
    <xf numFmtId="185" fontId="6" fillId="0" borderId="0" xfId="0" applyNumberFormat="1" applyFont="1" applyFill="1" applyBorder="1"/>
    <xf numFmtId="4" fontId="8" fillId="0" borderId="0" xfId="0" applyNumberFormat="1" applyFont="1" applyFill="1" applyBorder="1" applyAlignment="1">
      <alignment horizontal="right" vertical="top" wrapText="1"/>
    </xf>
    <xf numFmtId="179" fontId="8" fillId="0" borderId="6" xfId="0" applyNumberFormat="1" applyFont="1" applyFill="1" applyBorder="1" applyAlignment="1">
      <alignment horizontal="center"/>
    </xf>
    <xf numFmtId="179" fontId="8" fillId="0" borderId="9" xfId="0" applyNumberFormat="1" applyFont="1" applyFill="1" applyBorder="1" applyAlignment="1">
      <alignment horizontal="center" wrapText="1"/>
    </xf>
    <xf numFmtId="1" fontId="8" fillId="0" borderId="0" xfId="0" applyNumberFormat="1" applyFont="1" applyFill="1" applyAlignment="1">
      <alignment horizontal="left"/>
    </xf>
    <xf numFmtId="186" fontId="0" fillId="0" borderId="0" xfId="0" applyNumberFormat="1" applyFill="1" applyAlignment="1">
      <alignment wrapText="1"/>
    </xf>
    <xf numFmtId="165" fontId="16" fillId="0" borderId="14" xfId="0" applyNumberFormat="1" applyFont="1" applyFill="1" applyBorder="1" applyAlignment="1">
      <alignment horizontal="right" wrapText="1"/>
    </xf>
    <xf numFmtId="10" fontId="16" fillId="0" borderId="14" xfId="0" applyNumberFormat="1" applyFont="1" applyFill="1" applyBorder="1" applyAlignment="1">
      <alignment horizontal="right" wrapText="1"/>
    </xf>
    <xf numFmtId="165" fontId="16" fillId="0" borderId="1" xfId="0" applyNumberFormat="1" applyFont="1" applyFill="1" applyBorder="1" applyAlignment="1">
      <alignment horizontal="right" wrapText="1"/>
    </xf>
    <xf numFmtId="10" fontId="16" fillId="0" borderId="1" xfId="0" applyNumberFormat="1" applyFont="1" applyFill="1" applyBorder="1" applyAlignment="1">
      <alignment horizontal="right" wrapText="1"/>
    </xf>
    <xf numFmtId="165" fontId="16" fillId="0" borderId="1" xfId="0" applyNumberFormat="1" applyFont="1" applyFill="1" applyBorder="1" applyAlignment="1">
      <alignment horizontal="left" vertical="center" wrapText="1"/>
    </xf>
    <xf numFmtId="10" fontId="16" fillId="0" borderId="1" xfId="0" applyNumberFormat="1" applyFont="1" applyFill="1" applyBorder="1" applyAlignment="1">
      <alignment horizontal="right" vertical="center" wrapText="1"/>
    </xf>
    <xf numFmtId="4" fontId="6" fillId="0" borderId="3" xfId="0" applyNumberFormat="1" applyFont="1" applyFill="1" applyBorder="1" applyAlignment="1">
      <alignment wrapText="1"/>
    </xf>
    <xf numFmtId="2" fontId="0" fillId="0" borderId="0" xfId="0" applyNumberFormat="1" applyFill="1" applyAlignment="1">
      <alignment wrapText="1"/>
    </xf>
    <xf numFmtId="0" fontId="6" fillId="0" borderId="0" xfId="0" applyNumberFormat="1" applyFont="1" applyFill="1" applyAlignment="1">
      <alignment wrapText="1"/>
    </xf>
    <xf numFmtId="189" fontId="0" fillId="0" borderId="0" xfId="0" applyNumberFormat="1" applyFill="1" applyAlignment="1">
      <alignment wrapText="1"/>
    </xf>
    <xf numFmtId="49" fontId="6" fillId="0" borderId="0" xfId="0" applyNumberFormat="1" applyFont="1" applyFill="1" applyBorder="1" applyAlignment="1">
      <alignment horizontal="left" wrapText="1"/>
    </xf>
    <xf numFmtId="164" fontId="6" fillId="0" borderId="1" xfId="1" applyFont="1" applyFill="1" applyBorder="1" applyAlignment="1">
      <alignment horizontal="right"/>
    </xf>
    <xf numFmtId="177" fontId="8" fillId="0" borderId="1" xfId="0" applyNumberFormat="1" applyFont="1" applyFill="1" applyBorder="1" applyAlignment="1">
      <alignment horizontal="center" vertical="center"/>
    </xf>
    <xf numFmtId="0" fontId="34" fillId="0" borderId="1" xfId="29" applyFill="1" applyBorder="1"/>
    <xf numFmtId="4" fontId="8" fillId="0" borderId="3" xfId="0" applyNumberFormat="1" applyFont="1" applyFill="1" applyBorder="1" applyAlignment="1">
      <alignment wrapText="1"/>
    </xf>
    <xf numFmtId="49" fontId="4" fillId="0" borderId="0" xfId="0" applyNumberFormat="1" applyFont="1" applyFill="1" applyAlignment="1">
      <alignment wrapText="1"/>
    </xf>
    <xf numFmtId="1" fontId="4" fillId="0" borderId="0" xfId="0" applyNumberFormat="1" applyFont="1" applyFill="1" applyAlignment="1">
      <alignment wrapText="1"/>
    </xf>
    <xf numFmtId="166" fontId="8" fillId="0" borderId="0" xfId="54" applyNumberFormat="1" applyFont="1" applyFill="1" applyAlignment="1">
      <alignment horizontal="center"/>
    </xf>
    <xf numFmtId="166" fontId="8" fillId="0" borderId="1" xfId="0" applyNumberFormat="1" applyFont="1" applyFill="1" applyBorder="1" applyAlignment="1">
      <alignment horizontal="center"/>
    </xf>
    <xf numFmtId="166" fontId="8" fillId="0" borderId="8" xfId="54" applyNumberFormat="1" applyFont="1" applyFill="1" applyBorder="1" applyAlignment="1"/>
    <xf numFmtId="3" fontId="6" fillId="0" borderId="0" xfId="0" applyNumberFormat="1" applyFont="1" applyFill="1" applyBorder="1" applyAlignment="1">
      <alignment wrapText="1"/>
    </xf>
    <xf numFmtId="3" fontId="6" fillId="0" borderId="5" xfId="0" applyNumberFormat="1" applyFont="1" applyFill="1" applyBorder="1" applyAlignment="1">
      <alignment wrapText="1"/>
    </xf>
    <xf numFmtId="3" fontId="6" fillId="0" borderId="1" xfId="0" applyNumberFormat="1" applyFont="1" applyFill="1" applyBorder="1" applyAlignment="1">
      <alignment wrapText="1"/>
    </xf>
    <xf numFmtId="3" fontId="6" fillId="0" borderId="5" xfId="10" applyNumberFormat="1" applyFont="1" applyFill="1" applyBorder="1" applyAlignment="1" applyProtection="1">
      <alignment wrapText="1"/>
    </xf>
    <xf numFmtId="180" fontId="6" fillId="0" borderId="1" xfId="0" applyNumberFormat="1" applyFont="1" applyFill="1" applyBorder="1" applyAlignment="1">
      <alignment wrapText="1"/>
    </xf>
    <xf numFmtId="4" fontId="6" fillId="0" borderId="9" xfId="0" applyNumberFormat="1" applyFont="1" applyFill="1" applyBorder="1" applyAlignment="1">
      <alignment wrapText="1"/>
    </xf>
    <xf numFmtId="4" fontId="6" fillId="0" borderId="9" xfId="10" applyNumberFormat="1" applyFont="1" applyFill="1" applyBorder="1" applyAlignment="1" applyProtection="1">
      <alignment wrapText="1"/>
    </xf>
    <xf numFmtId="165" fontId="16" fillId="0" borderId="1" xfId="0" applyNumberFormat="1" applyFont="1" applyFill="1" applyBorder="1" applyAlignment="1">
      <alignment vertical="center" wrapText="1"/>
    </xf>
    <xf numFmtId="165" fontId="16" fillId="0" borderId="1" xfId="0" applyNumberFormat="1" applyFont="1" applyFill="1" applyBorder="1" applyAlignment="1">
      <alignment horizontal="left" wrapText="1"/>
    </xf>
    <xf numFmtId="4" fontId="6" fillId="0" borderId="1" xfId="10" applyNumberFormat="1" applyFont="1" applyFill="1" applyBorder="1" applyAlignment="1" applyProtection="1">
      <alignment wrapText="1"/>
    </xf>
    <xf numFmtId="4" fontId="8" fillId="0" borderId="14" xfId="0" applyNumberFormat="1" applyFont="1" applyFill="1" applyBorder="1" applyAlignment="1">
      <alignment wrapText="1"/>
    </xf>
    <xf numFmtId="10" fontId="16" fillId="0" borderId="1" xfId="0" applyNumberFormat="1" applyFont="1" applyFill="1" applyBorder="1" applyAlignment="1">
      <alignment horizontal="right" vertical="center"/>
    </xf>
    <xf numFmtId="165" fontId="16" fillId="0" borderId="1" xfId="0" applyNumberFormat="1" applyFont="1" applyFill="1" applyBorder="1" applyAlignment="1">
      <alignment horizontal="right" vertical="center"/>
    </xf>
    <xf numFmtId="165" fontId="11" fillId="0" borderId="1" xfId="0" applyNumberFormat="1" applyFont="1" applyFill="1" applyBorder="1" applyAlignment="1">
      <alignment horizontal="left" vertical="center"/>
    </xf>
    <xf numFmtId="165" fontId="16" fillId="0" borderId="1" xfId="0" applyNumberFormat="1" applyFont="1" applyFill="1" applyBorder="1" applyAlignment="1">
      <alignment vertical="center"/>
    </xf>
    <xf numFmtId="4" fontId="8" fillId="0" borderId="11" xfId="0" applyNumberFormat="1" applyFont="1" applyFill="1" applyBorder="1" applyAlignment="1">
      <alignment wrapText="1"/>
    </xf>
    <xf numFmtId="4" fontId="8" fillId="0" borderId="8" xfId="0" applyNumberFormat="1" applyFont="1" applyFill="1" applyBorder="1" applyAlignment="1">
      <alignment wrapText="1"/>
    </xf>
    <xf numFmtId="164" fontId="6" fillId="0" borderId="3" xfId="1" applyFont="1" applyFill="1" applyBorder="1" applyAlignment="1">
      <alignment horizontal="right"/>
    </xf>
    <xf numFmtId="164" fontId="8" fillId="0" borderId="10" xfId="1" applyFont="1" applyFill="1" applyBorder="1" applyAlignment="1">
      <alignment horizontal="right"/>
    </xf>
    <xf numFmtId="164" fontId="6" fillId="0" borderId="4" xfId="1" applyFont="1" applyFill="1" applyBorder="1" applyAlignment="1">
      <alignment horizontal="right"/>
    </xf>
    <xf numFmtId="164" fontId="6" fillId="0" borderId="29" xfId="1" applyFont="1" applyFill="1" applyBorder="1" applyAlignment="1">
      <alignment horizontal="right"/>
    </xf>
    <xf numFmtId="164" fontId="6" fillId="0" borderId="9" xfId="1" applyFont="1" applyFill="1" applyBorder="1" applyAlignment="1">
      <alignment horizontal="right"/>
    </xf>
    <xf numFmtId="39" fontId="6" fillId="0" borderId="5" xfId="1" applyNumberFormat="1" applyFont="1" applyFill="1" applyBorder="1" applyProtection="1"/>
    <xf numFmtId="39" fontId="6" fillId="0" borderId="1" xfId="1" applyNumberFormat="1" applyFont="1" applyFill="1" applyBorder="1" applyProtection="1"/>
    <xf numFmtId="39" fontId="6" fillId="0" borderId="14" xfId="1" applyNumberFormat="1" applyFont="1" applyFill="1" applyBorder="1" applyAlignment="1">
      <alignment horizontal="right" wrapText="1"/>
    </xf>
    <xf numFmtId="2" fontId="0" fillId="0" borderId="0" xfId="0" applyNumberFormat="1" applyFill="1" applyAlignment="1"/>
    <xf numFmtId="2" fontId="4" fillId="0" borderId="0" xfId="0" applyNumberFormat="1" applyFont="1" applyFill="1" applyAlignment="1">
      <alignment wrapText="1"/>
    </xf>
    <xf numFmtId="164" fontId="6" fillId="0" borderId="1" xfId="1" applyFont="1" applyFill="1" applyBorder="1"/>
    <xf numFmtId="4" fontId="6" fillId="0" borderId="1" xfId="55" applyNumberFormat="1" applyFont="1" applyFill="1" applyBorder="1" applyAlignment="1">
      <alignment horizontal="right"/>
    </xf>
    <xf numFmtId="4" fontId="6" fillId="0" borderId="8" xfId="55" applyNumberFormat="1" applyFont="1" applyFill="1" applyBorder="1" applyAlignment="1">
      <alignment horizontal="right"/>
    </xf>
    <xf numFmtId="4" fontId="8" fillId="0" borderId="10" xfId="55" applyNumberFormat="1" applyFont="1" applyFill="1" applyBorder="1" applyAlignment="1">
      <alignment horizontal="right"/>
    </xf>
    <xf numFmtId="3" fontId="6" fillId="0" borderId="1" xfId="55" applyNumberFormat="1" applyFont="1" applyFill="1" applyBorder="1" applyAlignment="1">
      <alignment horizontal="right"/>
    </xf>
    <xf numFmtId="177" fontId="6" fillId="0" borderId="10" xfId="55" applyNumberFormat="1" applyFont="1" applyFill="1" applyBorder="1"/>
    <xf numFmtId="10" fontId="11" fillId="0" borderId="9" xfId="0" applyNumberFormat="1" applyFont="1" applyFill="1" applyBorder="1" applyAlignment="1">
      <alignment horizontal="right" vertical="center" wrapText="1"/>
    </xf>
    <xf numFmtId="164" fontId="0" fillId="0" borderId="0" xfId="1" applyFont="1" applyFill="1" applyAlignment="1">
      <alignment wrapText="1"/>
    </xf>
    <xf numFmtId="164" fontId="4" fillId="0" borderId="0" xfId="1" applyFont="1" applyFill="1" applyAlignment="1">
      <alignment wrapText="1"/>
    </xf>
    <xf numFmtId="43" fontId="4" fillId="0" borderId="0" xfId="0" applyNumberFormat="1" applyFont="1" applyFill="1" applyAlignment="1">
      <alignment wrapText="1"/>
    </xf>
    <xf numFmtId="0" fontId="4" fillId="0" borderId="0" xfId="0" applyNumberFormat="1" applyFont="1" applyFill="1" applyAlignment="1">
      <alignment wrapText="1"/>
    </xf>
    <xf numFmtId="39" fontId="4" fillId="0" borderId="0" xfId="0" applyNumberFormat="1" applyFont="1" applyFill="1" applyAlignment="1">
      <alignment wrapText="1"/>
    </xf>
    <xf numFmtId="4" fontId="31" fillId="0" borderId="0" xfId="19" applyNumberFormat="1" applyFont="1" applyFill="1" applyBorder="1"/>
    <xf numFmtId="1" fontId="0" fillId="0" borderId="1" xfId="0" applyNumberFormat="1" applyFill="1" applyBorder="1" applyAlignment="1">
      <alignment wrapText="1"/>
    </xf>
    <xf numFmtId="177" fontId="6" fillId="0" borderId="10" xfId="0" applyNumberFormat="1" applyFont="1" applyFill="1" applyBorder="1" applyAlignment="1">
      <alignment horizontal="right" wrapText="1"/>
    </xf>
    <xf numFmtId="4" fontId="8" fillId="0" borderId="12" xfId="0" applyNumberFormat="1" applyFont="1" applyFill="1" applyBorder="1" applyAlignment="1">
      <alignment horizontal="right" wrapText="1"/>
    </xf>
    <xf numFmtId="4" fontId="8" fillId="0" borderId="12" xfId="0" applyNumberFormat="1" applyFont="1" applyFill="1" applyBorder="1" applyAlignment="1">
      <alignment horizontal="right" vertical="top" wrapText="1"/>
    </xf>
    <xf numFmtId="190" fontId="6" fillId="0" borderId="1" xfId="1" applyNumberFormat="1" applyFont="1" applyFill="1" applyBorder="1" applyAlignment="1">
      <alignment horizontal="right" wrapText="1"/>
    </xf>
    <xf numFmtId="164" fontId="6" fillId="0" borderId="0" xfId="1" applyFont="1" applyFill="1"/>
    <xf numFmtId="4" fontId="8" fillId="0" borderId="9" xfId="0" applyNumberFormat="1" applyFont="1" applyFill="1" applyBorder="1" applyAlignment="1">
      <alignment wrapText="1"/>
    </xf>
    <xf numFmtId="166" fontId="6" fillId="0" borderId="1" xfId="55" applyNumberFormat="1" applyFont="1" applyFill="1" applyBorder="1" applyAlignment="1">
      <alignment horizontal="left"/>
    </xf>
    <xf numFmtId="10" fontId="6" fillId="0" borderId="0" xfId="56" applyNumberFormat="1" applyFont="1" applyFill="1"/>
    <xf numFmtId="4" fontId="8" fillId="0" borderId="2" xfId="0" applyNumberFormat="1" applyFont="1" applyFill="1" applyBorder="1" applyAlignment="1">
      <alignment wrapText="1"/>
    </xf>
    <xf numFmtId="4" fontId="6" fillId="0" borderId="4" xfId="0" applyNumberFormat="1" applyFont="1" applyFill="1" applyBorder="1" applyAlignment="1">
      <alignment wrapText="1"/>
    </xf>
    <xf numFmtId="4" fontId="6" fillId="0" borderId="15" xfId="0" applyNumberFormat="1" applyFont="1" applyFill="1" applyBorder="1" applyAlignment="1">
      <alignment wrapText="1"/>
    </xf>
    <xf numFmtId="10" fontId="6" fillId="0" borderId="9" xfId="56" applyNumberFormat="1" applyFont="1" applyFill="1" applyBorder="1"/>
    <xf numFmtId="0" fontId="8" fillId="0" borderId="0" xfId="0" applyNumberFormat="1" applyFont="1" applyFill="1" applyAlignment="1">
      <alignment horizontal="center"/>
    </xf>
    <xf numFmtId="164" fontId="4" fillId="0" borderId="1" xfId="1" applyFont="1" applyFill="1" applyBorder="1" applyAlignment="1">
      <alignment horizontal="right" wrapText="1"/>
    </xf>
    <xf numFmtId="49" fontId="4" fillId="0" borderId="16" xfId="0" quotePrefix="1" applyNumberFormat="1" applyFont="1" applyFill="1" applyBorder="1" applyAlignment="1">
      <alignment horizontal="left" wrapText="1"/>
    </xf>
    <xf numFmtId="0" fontId="4" fillId="0" borderId="16" xfId="0" applyNumberFormat="1" applyFont="1" applyBorder="1" applyAlignment="1">
      <alignment wrapText="1"/>
    </xf>
    <xf numFmtId="49" fontId="8" fillId="0" borderId="0" xfId="0" applyNumberFormat="1" applyFont="1" applyFill="1" applyBorder="1" applyAlignment="1">
      <alignment horizontal="left"/>
    </xf>
    <xf numFmtId="49" fontId="17" fillId="0" borderId="5" xfId="0" applyNumberFormat="1" applyFont="1" applyFill="1" applyBorder="1" applyAlignment="1">
      <alignment horizontal="left"/>
    </xf>
    <xf numFmtId="179" fontId="13" fillId="0" borderId="0" xfId="0" applyNumberFormat="1" applyFont="1" applyFill="1" applyBorder="1" applyAlignment="1">
      <alignment horizontal="left" wrapText="1" indent="1"/>
    </xf>
    <xf numFmtId="179" fontId="13" fillId="0" borderId="0" xfId="0" applyNumberFormat="1" applyFont="1" applyFill="1" applyBorder="1" applyAlignment="1">
      <alignment horizontal="left" wrapText="1" indent="2"/>
    </xf>
    <xf numFmtId="1" fontId="8" fillId="0" borderId="12" xfId="0" applyNumberFormat="1" applyFont="1" applyFill="1" applyBorder="1" applyAlignment="1">
      <alignment horizontal="center" wrapText="1"/>
    </xf>
    <xf numFmtId="4" fontId="8" fillId="0" borderId="5"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79" fontId="8" fillId="0" borderId="14" xfId="0" applyNumberFormat="1" applyFont="1" applyFill="1" applyBorder="1" applyAlignment="1">
      <alignment horizontal="center" wrapText="1"/>
    </xf>
    <xf numFmtId="179" fontId="6" fillId="0" borderId="1" xfId="0" applyNumberFormat="1" applyFont="1" applyFill="1" applyBorder="1" applyAlignment="1">
      <alignment horizontal="left"/>
    </xf>
    <xf numFmtId="166" fontId="8" fillId="0" borderId="13" xfId="0" applyFont="1" applyFill="1" applyBorder="1" applyAlignment="1">
      <alignment horizontal="center" vertical="center"/>
    </xf>
    <xf numFmtId="166" fontId="6" fillId="0" borderId="9" xfId="0" applyFont="1" applyFill="1" applyBorder="1"/>
    <xf numFmtId="10" fontId="11" fillId="0" borderId="1" xfId="0" applyNumberFormat="1" applyFont="1" applyFill="1" applyBorder="1" applyAlignment="1">
      <alignment horizontal="right" vertical="center"/>
    </xf>
    <xf numFmtId="167" fontId="8" fillId="0" borderId="24" xfId="50" applyFont="1" applyFill="1" applyBorder="1" applyAlignment="1">
      <alignment horizontal="center"/>
    </xf>
    <xf numFmtId="39" fontId="0" fillId="0" borderId="0" xfId="0" applyNumberFormat="1" applyFill="1" applyBorder="1" applyAlignment="1">
      <alignment horizontal="left"/>
    </xf>
    <xf numFmtId="10" fontId="11" fillId="0" borderId="1" xfId="0" applyNumberFormat="1" applyFont="1" applyFill="1" applyBorder="1" applyAlignment="1">
      <alignment horizontal="right" wrapText="1"/>
    </xf>
    <xf numFmtId="10" fontId="6" fillId="0" borderId="1" xfId="56" applyNumberFormat="1" applyFont="1" applyFill="1" applyBorder="1"/>
    <xf numFmtId="192" fontId="6" fillId="0" borderId="0" xfId="56" applyNumberFormat="1" applyFont="1" applyFill="1"/>
    <xf numFmtId="165" fontId="11" fillId="0" borderId="1" xfId="0" applyNumberFormat="1" applyFont="1" applyFill="1" applyBorder="1" applyAlignment="1">
      <alignment horizontal="left" wrapText="1"/>
    </xf>
    <xf numFmtId="49" fontId="8" fillId="0" borderId="23" xfId="0" applyNumberFormat="1" applyFont="1" applyFill="1" applyBorder="1" applyAlignment="1"/>
    <xf numFmtId="49" fontId="8" fillId="0" borderId="23" xfId="0" applyNumberFormat="1" applyFont="1" applyFill="1" applyBorder="1" applyAlignment="1">
      <alignment horizontal="right"/>
    </xf>
    <xf numFmtId="39" fontId="0" fillId="0" borderId="9" xfId="0" applyNumberFormat="1" applyFill="1" applyBorder="1" applyAlignment="1">
      <alignment vertical="center" wrapText="1"/>
    </xf>
    <xf numFmtId="39" fontId="8" fillId="0" borderId="3" xfId="0" quotePrefix="1" applyNumberFormat="1" applyFont="1" applyFill="1" applyBorder="1" applyAlignment="1">
      <alignment horizontal="right"/>
    </xf>
    <xf numFmtId="39" fontId="17" fillId="0" borderId="1" xfId="0" applyNumberFormat="1" applyFont="1" applyFill="1" applyBorder="1" applyAlignment="1">
      <alignment horizontal="left"/>
    </xf>
    <xf numFmtId="39" fontId="6" fillId="0" borderId="1" xfId="0" applyNumberFormat="1" applyFont="1" applyFill="1" applyBorder="1" applyAlignment="1">
      <alignment wrapText="1"/>
    </xf>
    <xf numFmtId="49" fontId="6" fillId="0" borderId="1" xfId="0" applyNumberFormat="1" applyFont="1" applyBorder="1" applyAlignment="1">
      <alignment horizontal="left" wrapText="1"/>
    </xf>
    <xf numFmtId="177" fontId="6" fillId="0" borderId="1" xfId="0" applyNumberFormat="1" applyFont="1" applyFill="1" applyBorder="1" applyAlignment="1">
      <alignment horizontal="left"/>
    </xf>
    <xf numFmtId="177" fontId="6" fillId="0" borderId="1" xfId="0" applyNumberFormat="1" applyFont="1" applyFill="1" applyBorder="1" applyAlignment="1">
      <alignment horizontal="left" wrapText="1"/>
    </xf>
    <xf numFmtId="49" fontId="8" fillId="0" borderId="9" xfId="0" applyNumberFormat="1" applyFont="1" applyBorder="1" applyAlignment="1">
      <alignment horizontal="right" wrapText="1"/>
    </xf>
    <xf numFmtId="179" fontId="8" fillId="0" borderId="1" xfId="0" applyNumberFormat="1" applyFont="1" applyBorder="1" applyAlignment="1" applyProtection="1">
      <alignment wrapText="1"/>
      <protection locked="0"/>
    </xf>
    <xf numFmtId="185" fontId="8" fillId="0" borderId="5" xfId="0" applyNumberFormat="1" applyFont="1" applyBorder="1" applyAlignment="1">
      <alignment horizontal="center" wrapText="1"/>
    </xf>
    <xf numFmtId="179" fontId="6" fillId="0" borderId="1" xfId="0" applyNumberFormat="1" applyFont="1" applyFill="1" applyBorder="1" applyAlignment="1" applyProtection="1">
      <alignment wrapText="1"/>
      <protection locked="0"/>
    </xf>
    <xf numFmtId="166" fontId="17" fillId="0" borderId="1" xfId="0" applyNumberFormat="1" applyFont="1" applyFill="1" applyBorder="1"/>
    <xf numFmtId="185" fontId="6" fillId="0" borderId="1" xfId="0" applyNumberFormat="1" applyFont="1" applyFill="1" applyBorder="1" applyAlignment="1" applyProtection="1">
      <alignment wrapText="1"/>
      <protection locked="0"/>
    </xf>
    <xf numFmtId="185" fontId="6" fillId="0" borderId="1" xfId="0" applyNumberFormat="1" applyFont="1" applyFill="1" applyBorder="1" applyAlignment="1">
      <alignment horizontal="right" wrapText="1"/>
    </xf>
    <xf numFmtId="166" fontId="17" fillId="0" borderId="1" xfId="0" applyNumberFormat="1" applyFont="1" applyFill="1" applyBorder="1" applyAlignment="1">
      <alignment wrapText="1"/>
    </xf>
    <xf numFmtId="185" fontId="8" fillId="0" borderId="1" xfId="0" applyNumberFormat="1" applyFont="1" applyFill="1" applyBorder="1" applyAlignment="1" applyProtection="1">
      <alignment wrapText="1"/>
      <protection locked="0"/>
    </xf>
    <xf numFmtId="185" fontId="6" fillId="0" borderId="1" xfId="0" applyNumberFormat="1" applyFont="1" applyFill="1" applyBorder="1" applyAlignment="1">
      <alignment wrapText="1"/>
    </xf>
    <xf numFmtId="185" fontId="6" fillId="0" borderId="5" xfId="0" applyNumberFormat="1" applyFont="1" applyBorder="1" applyAlignment="1">
      <alignment horizontal="center" wrapText="1"/>
    </xf>
    <xf numFmtId="179" fontId="6" fillId="0" borderId="1" xfId="0" applyNumberFormat="1" applyFont="1" applyBorder="1" applyAlignment="1" applyProtection="1">
      <alignment horizontal="left"/>
    </xf>
    <xf numFmtId="185" fontId="6" fillId="0" borderId="1" xfId="0" applyNumberFormat="1" applyFont="1" applyFill="1" applyBorder="1" applyAlignment="1" applyProtection="1">
      <alignment horizontal="left"/>
    </xf>
    <xf numFmtId="185" fontId="6" fillId="0" borderId="15" xfId="0" applyNumberFormat="1" applyFont="1" applyBorder="1" applyAlignment="1">
      <alignment horizontal="center" wrapText="1"/>
    </xf>
    <xf numFmtId="39" fontId="5" fillId="0" borderId="29" xfId="0" applyNumberFormat="1" applyFont="1" applyFill="1" applyBorder="1" applyAlignment="1">
      <alignment horizontal="right" wrapText="1"/>
    </xf>
    <xf numFmtId="39" fontId="0" fillId="0" borderId="29" xfId="0" applyNumberFormat="1" applyFill="1" applyBorder="1" applyAlignment="1">
      <alignment horizontal="right" wrapText="1"/>
    </xf>
    <xf numFmtId="186" fontId="4" fillId="0" borderId="0" xfId="0" applyNumberFormat="1" applyFont="1" applyFill="1" applyAlignment="1"/>
    <xf numFmtId="168" fontId="6" fillId="0" borderId="29" xfId="50" applyNumberFormat="1" applyFont="1" applyFill="1" applyBorder="1"/>
    <xf numFmtId="168" fontId="6" fillId="0" borderId="29" xfId="50" applyNumberFormat="1" applyFont="1" applyFill="1" applyBorder="1" applyAlignment="1">
      <alignment horizontal="right"/>
    </xf>
    <xf numFmtId="166" fontId="8" fillId="0" borderId="14" xfId="0" applyNumberFormat="1" applyFont="1" applyFill="1" applyBorder="1" applyAlignment="1">
      <alignment horizontal="center" wrapText="1"/>
    </xf>
    <xf numFmtId="164" fontId="6" fillId="0" borderId="0" xfId="1" applyFont="1" applyFill="1" applyBorder="1"/>
    <xf numFmtId="179" fontId="8" fillId="0" borderId="1" xfId="0" applyNumberFormat="1" applyFont="1" applyFill="1" applyBorder="1" applyAlignment="1">
      <alignment horizontal="center" vertical="center" wrapText="1"/>
    </xf>
    <xf numFmtId="177" fontId="8" fillId="0" borderId="9" xfId="0" applyNumberFormat="1" applyFont="1" applyFill="1" applyBorder="1" applyAlignment="1">
      <alignment horizontal="center" wrapText="1"/>
    </xf>
    <xf numFmtId="177" fontId="8" fillId="0" borderId="9" xfId="0" applyNumberFormat="1" applyFont="1" applyFill="1" applyBorder="1" applyAlignment="1">
      <alignment horizontal="center"/>
    </xf>
    <xf numFmtId="177" fontId="8" fillId="0" borderId="15" xfId="0" applyNumberFormat="1" applyFont="1" applyFill="1" applyBorder="1" applyAlignment="1">
      <alignment horizontal="center" wrapText="1"/>
    </xf>
    <xf numFmtId="177" fontId="8" fillId="0" borderId="1" xfId="0" applyNumberFormat="1" applyFont="1" applyFill="1" applyBorder="1" applyAlignment="1">
      <alignment horizontal="center"/>
    </xf>
    <xf numFmtId="177" fontId="6" fillId="0" borderId="1" xfId="0" applyNumberFormat="1" applyFont="1" applyFill="1" applyBorder="1" applyAlignment="1">
      <alignment horizontal="center"/>
    </xf>
    <xf numFmtId="177" fontId="6" fillId="0" borderId="1" xfId="0" applyNumberFormat="1" applyFont="1" applyFill="1" applyBorder="1" applyAlignment="1">
      <alignment horizontal="center" wrapText="1"/>
    </xf>
    <xf numFmtId="177" fontId="8" fillId="0" borderId="9" xfId="0" applyNumberFormat="1" applyFont="1" applyFill="1" applyBorder="1" applyAlignment="1">
      <alignment horizontal="right"/>
    </xf>
    <xf numFmtId="177" fontId="8" fillId="0" borderId="11" xfId="0" applyNumberFormat="1" applyFont="1" applyFill="1" applyBorder="1"/>
    <xf numFmtId="177" fontId="6" fillId="0" borderId="3" xfId="0" applyNumberFormat="1" applyFont="1" applyFill="1" applyBorder="1"/>
    <xf numFmtId="179" fontId="18" fillId="0" borderId="1" xfId="0" applyNumberFormat="1" applyFont="1" applyFill="1" applyBorder="1" applyAlignment="1">
      <alignment horizontal="left" vertical="center" wrapText="1"/>
    </xf>
    <xf numFmtId="185" fontId="8" fillId="0" borderId="0" xfId="0" applyNumberFormat="1" applyFont="1" applyFill="1" applyBorder="1" applyAlignment="1">
      <alignment horizontal="right" wrapText="1"/>
    </xf>
    <xf numFmtId="177" fontId="17" fillId="0" borderId="1" xfId="0" applyNumberFormat="1" applyFont="1" applyFill="1" applyBorder="1" applyAlignment="1">
      <alignment horizontal="left"/>
    </xf>
    <xf numFmtId="49" fontId="6" fillId="0" borderId="5" xfId="0" applyNumberFormat="1" applyFont="1" applyFill="1" applyBorder="1" applyAlignment="1">
      <alignment wrapText="1"/>
    </xf>
    <xf numFmtId="177" fontId="6" fillId="0" borderId="0" xfId="0" applyNumberFormat="1" applyFont="1" applyFill="1" applyBorder="1"/>
    <xf numFmtId="177" fontId="6" fillId="0" borderId="0" xfId="0" applyNumberFormat="1" applyFont="1" applyFill="1" applyBorder="1" applyAlignment="1">
      <alignment horizontal="right"/>
    </xf>
    <xf numFmtId="177" fontId="6" fillId="0" borderId="5" xfId="0" applyNumberFormat="1" applyFont="1" applyFill="1" applyBorder="1" applyAlignment="1">
      <alignment horizontal="left"/>
    </xf>
    <xf numFmtId="49" fontId="6" fillId="0" borderId="0" xfId="0" applyNumberFormat="1" applyFont="1" applyFill="1"/>
    <xf numFmtId="49" fontId="8" fillId="0" borderId="5" xfId="0" applyNumberFormat="1" applyFont="1" applyFill="1" applyBorder="1" applyAlignment="1">
      <alignment horizontal="right" wrapText="1"/>
    </xf>
    <xf numFmtId="4" fontId="6" fillId="0" borderId="7" xfId="0" applyNumberFormat="1" applyFont="1" applyFill="1" applyBorder="1" applyAlignment="1">
      <alignment horizontal="right" wrapText="1"/>
    </xf>
    <xf numFmtId="4" fontId="4" fillId="0" borderId="0" xfId="0" applyNumberFormat="1" applyFont="1" applyFill="1" applyAlignment="1">
      <alignment wrapText="1"/>
    </xf>
    <xf numFmtId="186" fontId="4" fillId="0" borderId="0" xfId="0" applyNumberFormat="1" applyFont="1" applyFill="1" applyAlignment="1">
      <alignment wrapText="1"/>
    </xf>
    <xf numFmtId="193" fontId="37" fillId="0" borderId="0" xfId="34" applyNumberFormat="1" applyFont="1" applyFill="1"/>
    <xf numFmtId="4" fontId="6" fillId="0" borderId="8" xfId="0" applyNumberFormat="1" applyFont="1" applyFill="1" applyBorder="1" applyAlignment="1">
      <alignment horizontal="right" wrapText="1"/>
    </xf>
    <xf numFmtId="166" fontId="6" fillId="0" borderId="3" xfId="0" applyFont="1" applyFill="1" applyBorder="1"/>
    <xf numFmtId="179" fontId="6" fillId="0" borderId="8" xfId="1" applyNumberFormat="1" applyFont="1" applyFill="1" applyBorder="1"/>
    <xf numFmtId="179" fontId="18" fillId="0" borderId="5" xfId="0" applyNumberFormat="1" applyFont="1" applyFill="1" applyBorder="1" applyAlignment="1">
      <alignment horizontal="left" vertical="center" wrapText="1"/>
    </xf>
    <xf numFmtId="179" fontId="8" fillId="0" borderId="5" xfId="0" applyNumberFormat="1" applyFont="1" applyFill="1" applyBorder="1" applyAlignment="1">
      <alignment horizontal="left" vertical="center" wrapText="1"/>
    </xf>
    <xf numFmtId="177" fontId="6" fillId="0" borderId="9" xfId="0" applyNumberFormat="1" applyFont="1" applyFill="1" applyBorder="1"/>
    <xf numFmtId="166" fontId="8" fillId="0" borderId="22" xfId="0" applyFont="1" applyFill="1" applyBorder="1" applyAlignment="1">
      <alignment horizontal="center"/>
    </xf>
    <xf numFmtId="49" fontId="8" fillId="0" borderId="6" xfId="0" applyNumberFormat="1" applyFont="1" applyFill="1" applyBorder="1" applyAlignment="1">
      <alignment wrapText="1"/>
    </xf>
    <xf numFmtId="166" fontId="8" fillId="0" borderId="3" xfId="0" applyNumberFormat="1" applyFont="1" applyFill="1" applyBorder="1" applyAlignment="1"/>
    <xf numFmtId="166" fontId="8" fillId="0" borderId="11" xfId="0" applyFont="1" applyFill="1" applyBorder="1" applyAlignment="1">
      <alignment horizontal="right"/>
    </xf>
    <xf numFmtId="4" fontId="8" fillId="0" borderId="6" xfId="0" applyNumberFormat="1" applyFont="1" applyFill="1" applyBorder="1" applyAlignment="1">
      <alignment horizontal="right" wrapText="1"/>
    </xf>
    <xf numFmtId="195" fontId="0" fillId="0" borderId="0" xfId="0" applyNumberFormat="1" applyFill="1" applyAlignment="1">
      <alignment wrapText="1"/>
    </xf>
    <xf numFmtId="179" fontId="8" fillId="0" borderId="9" xfId="0" applyNumberFormat="1" applyFont="1" applyFill="1" applyBorder="1" applyAlignment="1">
      <alignment horizontal="center" vertical="center" wrapText="1"/>
    </xf>
    <xf numFmtId="177" fontId="8" fillId="0" borderId="14" xfId="0" applyNumberFormat="1" applyFont="1" applyFill="1" applyBorder="1" applyAlignment="1">
      <alignment horizontal="center" wrapText="1"/>
    </xf>
    <xf numFmtId="192" fontId="6" fillId="0" borderId="1" xfId="56" applyNumberFormat="1" applyFont="1" applyFill="1" applyBorder="1" applyAlignment="1">
      <alignment horizontal="right" wrapText="1"/>
    </xf>
    <xf numFmtId="179" fontId="6" fillId="0" borderId="9" xfId="0" applyNumberFormat="1" applyFont="1" applyFill="1" applyBorder="1" applyAlignment="1">
      <alignment horizontal="left" wrapText="1"/>
    </xf>
    <xf numFmtId="192" fontId="6" fillId="0" borderId="9" xfId="56" applyNumberFormat="1" applyFont="1" applyFill="1" applyBorder="1" applyAlignment="1">
      <alignment horizontal="right" wrapText="1"/>
    </xf>
    <xf numFmtId="39" fontId="6" fillId="0" borderId="13" xfId="0" applyNumberFormat="1" applyFont="1" applyFill="1" applyBorder="1" applyAlignment="1">
      <alignment horizontal="right" wrapText="1"/>
    </xf>
    <xf numFmtId="39" fontId="6" fillId="0" borderId="9" xfId="1" applyNumberFormat="1" applyFont="1" applyFill="1" applyBorder="1" applyProtection="1"/>
    <xf numFmtId="49" fontId="13" fillId="0" borderId="5" xfId="0" applyNumberFormat="1" applyFont="1" applyFill="1" applyBorder="1" applyAlignment="1"/>
    <xf numFmtId="49" fontId="8" fillId="0" borderId="13" xfId="0" applyNumberFormat="1" applyFont="1" applyFill="1" applyBorder="1" applyAlignment="1">
      <alignment horizontal="left"/>
    </xf>
    <xf numFmtId="49" fontId="8" fillId="0" borderId="7" xfId="0" applyNumberFormat="1" applyFont="1" applyFill="1" applyBorder="1" applyAlignment="1">
      <alignment horizontal="left"/>
    </xf>
    <xf numFmtId="49" fontId="8" fillId="0" borderId="5" xfId="0" applyNumberFormat="1" applyFont="1" applyFill="1" applyBorder="1" applyAlignment="1">
      <alignment horizontal="left"/>
    </xf>
    <xf numFmtId="49" fontId="6" fillId="0" borderId="5" xfId="0" applyNumberFormat="1" applyFont="1" applyFill="1" applyBorder="1" applyAlignment="1">
      <alignment horizontal="left"/>
    </xf>
    <xf numFmtId="175" fontId="8" fillId="0" borderId="13" xfId="0" applyNumberFormat="1" applyFont="1" applyFill="1" applyBorder="1" applyAlignment="1">
      <alignment horizontal="center" wrapText="1"/>
    </xf>
    <xf numFmtId="4" fontId="8" fillId="0" borderId="5" xfId="0" applyNumberFormat="1" applyFont="1" applyFill="1" applyBorder="1" applyAlignment="1">
      <alignment horizontal="right" wrapText="1"/>
    </xf>
    <xf numFmtId="49" fontId="13" fillId="0" borderId="1" xfId="0" applyNumberFormat="1" applyFont="1" applyFill="1" applyBorder="1" applyAlignment="1"/>
    <xf numFmtId="175" fontId="8" fillId="0" borderId="22" xfId="0" applyNumberFormat="1" applyFont="1" applyFill="1" applyBorder="1" applyAlignment="1">
      <alignment horizontal="center" wrapText="1"/>
    </xf>
    <xf numFmtId="39" fontId="6" fillId="0" borderId="9" xfId="0" quotePrefix="1" applyNumberFormat="1" applyFont="1" applyFill="1" applyBorder="1" applyAlignment="1">
      <alignment horizontal="right"/>
    </xf>
    <xf numFmtId="179" fontId="6" fillId="0" borderId="6" xfId="0" applyNumberFormat="1" applyFont="1" applyFill="1" applyBorder="1" applyAlignment="1">
      <alignment horizontal="right" wrapText="1"/>
    </xf>
    <xf numFmtId="185" fontId="6" fillId="0" borderId="0" xfId="0" applyNumberFormat="1" applyFont="1" applyBorder="1" applyAlignment="1">
      <alignment horizontal="center" wrapText="1"/>
    </xf>
    <xf numFmtId="49" fontId="8" fillId="0" borderId="0" xfId="0" applyNumberFormat="1" applyFont="1" applyBorder="1" applyAlignment="1">
      <alignment horizontal="right" wrapText="1"/>
    </xf>
    <xf numFmtId="185" fontId="6" fillId="0" borderId="0" xfId="0" applyNumberFormat="1" applyFont="1" applyFill="1" applyBorder="1" applyAlignment="1">
      <alignment horizontal="right" wrapText="1"/>
    </xf>
    <xf numFmtId="175" fontId="8" fillId="0" borderId="8" xfId="0" applyNumberFormat="1" applyFont="1" applyFill="1" applyBorder="1" applyAlignment="1">
      <alignment horizontal="center" wrapText="1"/>
    </xf>
    <xf numFmtId="39" fontId="6" fillId="0" borderId="3" xfId="0" quotePrefix="1" applyNumberFormat="1" applyFont="1" applyFill="1" applyBorder="1" applyAlignment="1">
      <alignment horizontal="right"/>
    </xf>
    <xf numFmtId="168" fontId="8" fillId="0" borderId="0" xfId="50" applyNumberFormat="1" applyFont="1" applyFill="1" applyAlignment="1"/>
    <xf numFmtId="49" fontId="5" fillId="0" borderId="49" xfId="0" applyNumberFormat="1" applyFont="1" applyFill="1" applyBorder="1" applyAlignment="1">
      <alignment horizontal="center" wrapText="1"/>
    </xf>
    <xf numFmtId="39" fontId="5" fillId="0" borderId="20" xfId="0" applyNumberFormat="1" applyFont="1" applyFill="1" applyBorder="1" applyAlignment="1">
      <alignment horizontal="right" wrapText="1"/>
    </xf>
    <xf numFmtId="39" fontId="0" fillId="0" borderId="20" xfId="0" applyNumberFormat="1" applyFill="1" applyBorder="1" applyAlignment="1">
      <alignment horizontal="right" wrapText="1"/>
    </xf>
    <xf numFmtId="1" fontId="8" fillId="0" borderId="12" xfId="0" applyNumberFormat="1" applyFont="1" applyFill="1" applyBorder="1" applyAlignment="1">
      <alignment horizontal="left"/>
    </xf>
    <xf numFmtId="1" fontId="8" fillId="0" borderId="0" xfId="0" applyNumberFormat="1" applyFont="1" applyFill="1" applyBorder="1" applyAlignment="1">
      <alignment horizontal="left"/>
    </xf>
    <xf numFmtId="49" fontId="8" fillId="0" borderId="3" xfId="0" applyNumberFormat="1" applyFont="1" applyFill="1" applyBorder="1" applyAlignment="1">
      <alignment horizontal="right" wrapText="1"/>
    </xf>
    <xf numFmtId="179" fontId="6" fillId="0" borderId="1" xfId="0" applyNumberFormat="1" applyFont="1" applyFill="1" applyBorder="1" applyAlignment="1">
      <alignment horizontal="center"/>
    </xf>
    <xf numFmtId="179" fontId="8" fillId="0" borderId="10" xfId="0" applyNumberFormat="1" applyFont="1" applyFill="1" applyBorder="1" applyAlignment="1">
      <alignment horizontal="center"/>
    </xf>
    <xf numFmtId="179" fontId="6" fillId="0" borderId="41" xfId="0" applyNumberFormat="1" applyFont="1" applyFill="1" applyBorder="1" applyAlignment="1">
      <alignment horizontal="center"/>
    </xf>
    <xf numFmtId="177" fontId="8" fillId="0" borderId="8" xfId="0" applyNumberFormat="1" applyFont="1" applyFill="1" applyBorder="1" applyAlignment="1">
      <alignment horizontal="center"/>
    </xf>
    <xf numFmtId="179" fontId="6" fillId="0" borderId="12" xfId="0" applyNumberFormat="1" applyFont="1" applyFill="1" applyBorder="1" applyAlignment="1">
      <alignment horizontal="center"/>
    </xf>
    <xf numFmtId="177" fontId="6" fillId="0" borderId="0" xfId="0" applyNumberFormat="1" applyFont="1" applyFill="1" applyBorder="1" applyAlignment="1">
      <alignment horizontal="center"/>
    </xf>
    <xf numFmtId="179" fontId="6" fillId="0" borderId="36" xfId="0" applyNumberFormat="1" applyFont="1" applyFill="1" applyBorder="1" applyAlignment="1">
      <alignment horizontal="center"/>
    </xf>
    <xf numFmtId="179" fontId="6" fillId="0" borderId="27" xfId="0" applyNumberFormat="1" applyFont="1" applyFill="1" applyBorder="1" applyAlignment="1">
      <alignment horizontal="center"/>
    </xf>
    <xf numFmtId="179" fontId="6" fillId="0" borderId="24" xfId="0" applyNumberFormat="1" applyFont="1" applyFill="1" applyBorder="1" applyAlignment="1">
      <alignment horizontal="center"/>
    </xf>
    <xf numFmtId="166" fontId="6" fillId="0" borderId="0" xfId="0" applyFont="1" applyFill="1" applyAlignment="1">
      <alignment horizontal="center"/>
    </xf>
    <xf numFmtId="177" fontId="6" fillId="0" borderId="0" xfId="0" applyNumberFormat="1" applyFont="1" applyFill="1" applyBorder="1" applyAlignment="1">
      <alignment horizontal="left"/>
    </xf>
    <xf numFmtId="177" fontId="8" fillId="0" borderId="7" xfId="0" applyNumberFormat="1" applyFont="1" applyFill="1" applyBorder="1" applyAlignment="1">
      <alignment horizontal="center" vertical="top"/>
    </xf>
    <xf numFmtId="177" fontId="8" fillId="0" borderId="8" xfId="0" applyNumberFormat="1" applyFont="1" applyFill="1" applyBorder="1" applyAlignment="1">
      <alignment horizontal="center" wrapText="1"/>
    </xf>
    <xf numFmtId="177" fontId="6" fillId="0" borderId="9" xfId="0" applyNumberFormat="1" applyFont="1" applyFill="1" applyBorder="1" applyAlignment="1">
      <alignment horizontal="center"/>
    </xf>
    <xf numFmtId="177" fontId="6" fillId="0" borderId="9" xfId="0" applyNumberFormat="1" applyFont="1" applyFill="1" applyBorder="1" applyAlignment="1">
      <alignment horizontal="right"/>
    </xf>
    <xf numFmtId="166" fontId="0" fillId="0" borderId="9" xfId="0" applyFill="1" applyBorder="1"/>
    <xf numFmtId="166" fontId="6" fillId="0" borderId="1" xfId="0" applyFont="1" applyFill="1" applyBorder="1" applyAlignment="1">
      <alignment horizontal="right"/>
    </xf>
    <xf numFmtId="166" fontId="6" fillId="0" borderId="5" xfId="0" applyFont="1" applyFill="1" applyBorder="1" applyAlignment="1">
      <alignment horizontal="right"/>
    </xf>
    <xf numFmtId="185" fontId="6" fillId="0" borderId="5" xfId="0" applyNumberFormat="1" applyFont="1" applyFill="1" applyBorder="1"/>
    <xf numFmtId="177" fontId="8" fillId="0" borderId="10" xfId="0" applyNumberFormat="1" applyFont="1" applyFill="1" applyBorder="1" applyAlignment="1">
      <alignment horizontal="right"/>
    </xf>
    <xf numFmtId="0" fontId="6" fillId="0" borderId="10" xfId="0" applyNumberFormat="1" applyFont="1" applyFill="1" applyBorder="1" applyAlignment="1">
      <alignment horizontal="center"/>
    </xf>
    <xf numFmtId="179" fontId="0" fillId="0" borderId="0" xfId="0" applyNumberFormat="1" applyFill="1" applyBorder="1" applyAlignment="1">
      <alignment horizontal="right" vertical="center"/>
    </xf>
    <xf numFmtId="49" fontId="5" fillId="0" borderId="50" xfId="0" applyNumberFormat="1" applyFont="1" applyFill="1" applyBorder="1" applyAlignment="1">
      <alignment horizontal="center" vertical="center"/>
    </xf>
    <xf numFmtId="49" fontId="5" fillId="0" borderId="39" xfId="0" applyNumberFormat="1" applyFont="1" applyFill="1" applyBorder="1" applyAlignment="1">
      <alignment horizontal="center" vertical="center"/>
    </xf>
    <xf numFmtId="49" fontId="5" fillId="0" borderId="39" xfId="0" applyNumberFormat="1" applyFont="1" applyFill="1" applyBorder="1" applyAlignment="1">
      <alignment horizontal="center" vertical="center" wrapText="1"/>
    </xf>
    <xf numFmtId="49" fontId="5" fillId="0" borderId="40" xfId="0" applyNumberFormat="1" applyFont="1" applyFill="1" applyBorder="1" applyAlignment="1">
      <alignment horizontal="center" vertical="center" wrapText="1"/>
    </xf>
    <xf numFmtId="49" fontId="4" fillId="0" borderId="16" xfId="0" applyNumberFormat="1" applyFont="1" applyFill="1" applyBorder="1" applyAlignment="1">
      <alignment vertical="center" wrapText="1"/>
    </xf>
    <xf numFmtId="39" fontId="0" fillId="0" borderId="29" xfId="0" applyNumberFormat="1" applyFill="1" applyBorder="1" applyAlignment="1">
      <alignment vertical="center" wrapText="1"/>
    </xf>
    <xf numFmtId="49" fontId="5" fillId="0" borderId="16" xfId="0" applyNumberFormat="1" applyFont="1" applyFill="1" applyBorder="1" applyAlignment="1">
      <alignment horizontal="right" vertical="center" wrapText="1"/>
    </xf>
    <xf numFmtId="49" fontId="5" fillId="0" borderId="16" xfId="0" applyNumberFormat="1" applyFont="1" applyFill="1" applyBorder="1" applyAlignment="1">
      <alignment vertical="center" wrapText="1"/>
    </xf>
    <xf numFmtId="49" fontId="0" fillId="0" borderId="16" xfId="0" applyNumberFormat="1" applyFill="1" applyBorder="1" applyAlignment="1">
      <alignment vertical="center" wrapText="1"/>
    </xf>
    <xf numFmtId="39" fontId="5" fillId="0" borderId="52" xfId="0" applyNumberFormat="1" applyFont="1" applyFill="1" applyBorder="1" applyAlignment="1">
      <alignment horizontal="right" vertical="center" wrapText="1"/>
    </xf>
    <xf numFmtId="39" fontId="5" fillId="0" borderId="53" xfId="0" applyNumberFormat="1" applyFont="1" applyFill="1" applyBorder="1" applyAlignment="1">
      <alignment vertical="center" wrapText="1"/>
    </xf>
    <xf numFmtId="49" fontId="4" fillId="0" borderId="21" xfId="0" applyNumberFormat="1" applyFont="1" applyFill="1" applyBorder="1" applyAlignment="1">
      <alignment vertical="center" wrapText="1"/>
    </xf>
    <xf numFmtId="179" fontId="4" fillId="0" borderId="30" xfId="0" applyNumberFormat="1" applyFont="1" applyFill="1" applyBorder="1" applyAlignment="1">
      <alignment horizontal="center" vertical="center" wrapText="1"/>
    </xf>
    <xf numFmtId="39" fontId="5" fillId="0" borderId="30" xfId="0" applyNumberFormat="1" applyFont="1" applyFill="1" applyBorder="1" applyAlignment="1">
      <alignment vertical="center" wrapText="1"/>
    </xf>
    <xf numFmtId="1" fontId="8" fillId="0" borderId="14" xfId="0" applyNumberFormat="1" applyFont="1" applyFill="1" applyBorder="1" applyAlignment="1">
      <alignment horizontal="center" vertical="center"/>
    </xf>
    <xf numFmtId="49" fontId="8" fillId="0" borderId="35" xfId="0" applyNumberFormat="1" applyFont="1" applyFill="1" applyBorder="1" applyAlignment="1">
      <alignment horizontal="center" vertical="center"/>
    </xf>
    <xf numFmtId="0" fontId="34" fillId="0" borderId="5" xfId="27" applyFill="1" applyBorder="1"/>
    <xf numFmtId="179" fontId="8" fillId="0" borderId="9" xfId="0" applyNumberFormat="1" applyFont="1" applyFill="1" applyBorder="1" applyAlignment="1">
      <alignment horizontal="center" vertical="center"/>
    </xf>
    <xf numFmtId="166" fontId="8" fillId="0" borderId="14" xfId="0" applyFont="1" applyFill="1" applyBorder="1" applyAlignment="1">
      <alignment horizontal="center" vertical="center"/>
    </xf>
    <xf numFmtId="164" fontId="6" fillId="0" borderId="14" xfId="1" applyFont="1" applyFill="1" applyBorder="1"/>
    <xf numFmtId="179" fontId="6" fillId="0" borderId="14" xfId="0" applyNumberFormat="1" applyFont="1" applyFill="1" applyBorder="1" applyAlignment="1">
      <alignment horizontal="center"/>
    </xf>
    <xf numFmtId="179" fontId="6" fillId="0" borderId="9" xfId="0" applyNumberFormat="1" applyFont="1" applyFill="1" applyBorder="1" applyAlignment="1">
      <alignment horizontal="center"/>
    </xf>
    <xf numFmtId="179" fontId="6" fillId="0" borderId="8" xfId="0" applyNumberFormat="1" applyFont="1" applyFill="1" applyBorder="1" applyAlignment="1">
      <alignment horizontal="center"/>
    </xf>
    <xf numFmtId="179" fontId="8" fillId="0" borderId="31" xfId="0" applyNumberFormat="1" applyFont="1" applyFill="1" applyBorder="1" applyAlignment="1">
      <alignment horizontal="center"/>
    </xf>
    <xf numFmtId="166" fontId="8" fillId="0" borderId="15" xfId="0" applyFont="1" applyFill="1" applyBorder="1" applyAlignment="1">
      <alignment horizontal="center" vertical="center"/>
    </xf>
    <xf numFmtId="166" fontId="6" fillId="0" borderId="0" xfId="0" applyFont="1" applyFill="1" applyBorder="1" applyAlignment="1">
      <alignment horizontal="center"/>
    </xf>
    <xf numFmtId="39" fontId="8" fillId="0" borderId="1" xfId="1" applyNumberFormat="1" applyFont="1" applyFill="1" applyBorder="1" applyAlignment="1">
      <alignment horizontal="right"/>
    </xf>
    <xf numFmtId="39" fontId="8" fillId="0" borderId="3" xfId="1" applyNumberFormat="1" applyFont="1" applyFill="1" applyBorder="1" applyAlignment="1">
      <alignment horizontal="right"/>
    </xf>
    <xf numFmtId="179" fontId="8" fillId="0" borderId="27" xfId="0" applyNumberFormat="1" applyFont="1" applyFill="1" applyBorder="1" applyAlignment="1">
      <alignment horizontal="center"/>
    </xf>
    <xf numFmtId="179" fontId="8" fillId="0" borderId="14" xfId="0" applyNumberFormat="1" applyFont="1" applyFill="1" applyBorder="1" applyAlignment="1">
      <alignment horizontal="center" vertical="center" wrapText="1"/>
    </xf>
    <xf numFmtId="166" fontId="6" fillId="0" borderId="14" xfId="55" applyNumberFormat="1" applyFont="1" applyFill="1" applyBorder="1" applyAlignment="1">
      <alignment horizontal="right"/>
    </xf>
    <xf numFmtId="4" fontId="6" fillId="0" borderId="14" xfId="55" applyNumberFormat="1" applyFont="1" applyFill="1" applyBorder="1" applyAlignment="1">
      <alignment horizontal="right"/>
    </xf>
    <xf numFmtId="179" fontId="8" fillId="0" borderId="14" xfId="0" applyNumberFormat="1" applyFont="1" applyFill="1" applyBorder="1" applyAlignment="1">
      <alignment horizontal="center"/>
    </xf>
    <xf numFmtId="1" fontId="8" fillId="0" borderId="1" xfId="0" applyNumberFormat="1" applyFont="1" applyFill="1" applyBorder="1" applyAlignment="1">
      <alignment horizontal="center" vertical="center"/>
    </xf>
    <xf numFmtId="0" fontId="34" fillId="0" borderId="0" xfId="40" applyFill="1"/>
    <xf numFmtId="0" fontId="34" fillId="0" borderId="0" xfId="41" applyFill="1"/>
    <xf numFmtId="0" fontId="34" fillId="0" borderId="0" xfId="42" applyFill="1"/>
    <xf numFmtId="39" fontId="4" fillId="0" borderId="9" xfId="0" applyNumberFormat="1" applyFont="1" applyFill="1" applyBorder="1" applyAlignment="1">
      <alignment vertical="center" wrapText="1"/>
    </xf>
    <xf numFmtId="2" fontId="36" fillId="0" borderId="0" xfId="30" applyNumberFormat="1" applyFont="1" applyFill="1"/>
    <xf numFmtId="166" fontId="13" fillId="0" borderId="0" xfId="55" applyFill="1" applyAlignment="1"/>
    <xf numFmtId="1" fontId="13" fillId="0" borderId="0" xfId="55" applyNumberFormat="1" applyFill="1" applyAlignment="1"/>
    <xf numFmtId="166" fontId="13" fillId="0" borderId="0" xfId="55" applyFont="1" applyFill="1" applyAlignment="1">
      <alignment horizontal="fill"/>
    </xf>
    <xf numFmtId="166" fontId="8" fillId="0" borderId="0" xfId="55" applyFont="1" applyFill="1" applyAlignment="1">
      <alignment horizontal="left"/>
    </xf>
    <xf numFmtId="1" fontId="13" fillId="0" borderId="0" xfId="55" applyNumberFormat="1" applyFont="1" applyFill="1" applyAlignment="1">
      <alignment horizontal="fill"/>
    </xf>
    <xf numFmtId="166" fontId="13" fillId="0" borderId="8" xfId="55" applyFill="1" applyBorder="1" applyAlignment="1"/>
    <xf numFmtId="166" fontId="8" fillId="0" borderId="1" xfId="55" applyFont="1" applyFill="1" applyBorder="1" applyAlignment="1"/>
    <xf numFmtId="166" fontId="8" fillId="0" borderId="1" xfId="55" applyFont="1" applyFill="1" applyBorder="1" applyAlignment="1">
      <alignment horizontal="center"/>
    </xf>
    <xf numFmtId="166" fontId="8" fillId="0" borderId="8" xfId="55" applyFont="1" applyFill="1" applyBorder="1" applyAlignment="1">
      <alignment horizontal="center"/>
    </xf>
    <xf numFmtId="1" fontId="8" fillId="0" borderId="8" xfId="55" applyNumberFormat="1" applyFont="1" applyFill="1" applyBorder="1" applyAlignment="1">
      <alignment horizontal="center"/>
    </xf>
    <xf numFmtId="1" fontId="8" fillId="0" borderId="1" xfId="55" applyNumberFormat="1" applyFont="1" applyFill="1" applyBorder="1" applyAlignment="1">
      <alignment horizontal="center"/>
    </xf>
    <xf numFmtId="1" fontId="8" fillId="0" borderId="1" xfId="55" applyNumberFormat="1" applyFont="1" applyFill="1" applyBorder="1" applyAlignment="1"/>
    <xf numFmtId="166" fontId="8" fillId="0" borderId="9" xfId="55" applyFont="1" applyFill="1" applyBorder="1" applyAlignment="1"/>
    <xf numFmtId="166" fontId="8" fillId="0" borderId="9" xfId="55" applyFont="1" applyFill="1" applyBorder="1" applyAlignment="1">
      <alignment horizontal="center"/>
    </xf>
    <xf numFmtId="1" fontId="8" fillId="0" borderId="9" xfId="55" applyNumberFormat="1" applyFont="1" applyFill="1" applyBorder="1" applyAlignment="1">
      <alignment horizontal="center"/>
    </xf>
    <xf numFmtId="166" fontId="18" fillId="0" borderId="0" xfId="55" applyFont="1" applyFill="1" applyAlignment="1">
      <alignment horizontal="left"/>
    </xf>
    <xf numFmtId="166" fontId="13" fillId="0" borderId="1" xfId="55" applyFont="1" applyFill="1" applyBorder="1" applyAlignment="1">
      <alignment horizontal="center"/>
    </xf>
    <xf numFmtId="166" fontId="2" fillId="0" borderId="1" xfId="55" applyFont="1" applyFill="1" applyBorder="1" applyAlignment="1">
      <alignment horizontal="center"/>
    </xf>
    <xf numFmtId="166" fontId="10" fillId="0" borderId="1" xfId="55" applyFont="1" applyFill="1" applyBorder="1" applyAlignment="1"/>
    <xf numFmtId="1" fontId="13" fillId="0" borderId="1" xfId="55" applyNumberFormat="1" applyFont="1" applyFill="1" applyBorder="1" applyAlignment="1">
      <alignment horizontal="center"/>
    </xf>
    <xf numFmtId="169" fontId="0" fillId="0" borderId="0" xfId="0" applyNumberFormat="1" applyFill="1"/>
    <xf numFmtId="1" fontId="6" fillId="0" borderId="1" xfId="55" applyNumberFormat="1" applyFont="1" applyFill="1" applyBorder="1"/>
    <xf numFmtId="1" fontId="6" fillId="0" borderId="14" xfId="55" applyNumberFormat="1" applyFont="1" applyFill="1" applyBorder="1"/>
    <xf numFmtId="166" fontId="6" fillId="0" borderId="8" xfId="55" applyNumberFormat="1" applyFont="1" applyFill="1" applyBorder="1" applyAlignment="1"/>
    <xf numFmtId="166" fontId="6" fillId="0" borderId="8" xfId="55" applyNumberFormat="1" applyFont="1" applyFill="1" applyBorder="1" applyAlignment="1">
      <alignment horizontal="center"/>
    </xf>
    <xf numFmtId="166" fontId="8" fillId="0" borderId="10" xfId="55" applyNumberFormat="1" applyFont="1" applyFill="1" applyBorder="1" applyAlignment="1"/>
    <xf numFmtId="166" fontId="8" fillId="0" borderId="10" xfId="55" applyNumberFormat="1" applyFont="1" applyFill="1" applyBorder="1" applyAlignment="1">
      <alignment horizontal="right"/>
    </xf>
    <xf numFmtId="166" fontId="6" fillId="0" borderId="1" xfId="55" applyNumberFormat="1" applyFont="1" applyFill="1" applyBorder="1" applyAlignment="1">
      <alignment horizontal="center"/>
    </xf>
    <xf numFmtId="166" fontId="6" fillId="0" borderId="10" xfId="55" applyNumberFormat="1" applyFont="1" applyFill="1" applyBorder="1" applyAlignment="1"/>
    <xf numFmtId="166" fontId="6" fillId="0" borderId="10" xfId="55" applyNumberFormat="1" applyFont="1" applyFill="1" applyBorder="1" applyAlignment="1">
      <alignment horizontal="center"/>
    </xf>
    <xf numFmtId="1" fontId="0" fillId="0" borderId="0" xfId="0" applyNumberFormat="1" applyFill="1"/>
    <xf numFmtId="166" fontId="6" fillId="0" borderId="12" xfId="54" applyNumberFormat="1" applyFont="1" applyFill="1" applyBorder="1" applyAlignment="1">
      <alignment horizontal="fill"/>
    </xf>
    <xf numFmtId="168" fontId="6" fillId="0" borderId="12" xfId="54" applyNumberFormat="1" applyFont="1" applyFill="1" applyBorder="1" applyAlignment="1">
      <alignment horizontal="fill"/>
    </xf>
    <xf numFmtId="166" fontId="6" fillId="0" borderId="12" xfId="54" applyNumberFormat="1" applyFont="1" applyFill="1" applyBorder="1" applyAlignment="1">
      <alignment horizontal="right"/>
    </xf>
    <xf numFmtId="177" fontId="8" fillId="0" borderId="13" xfId="0" applyNumberFormat="1" applyFont="1" applyFill="1" applyBorder="1" applyAlignment="1">
      <alignment horizontal="center"/>
    </xf>
    <xf numFmtId="49" fontId="8" fillId="0" borderId="35" xfId="0" applyNumberFormat="1" applyFont="1" applyFill="1" applyBorder="1" applyAlignment="1"/>
    <xf numFmtId="49" fontId="8" fillId="0" borderId="5" xfId="0" applyNumberFormat="1" applyFont="1" applyFill="1" applyBorder="1" applyAlignment="1">
      <alignment horizontal="left" wrapText="1"/>
    </xf>
    <xf numFmtId="4" fontId="8" fillId="0" borderId="22" xfId="0" applyNumberFormat="1" applyFont="1" applyFill="1" applyBorder="1" applyAlignment="1">
      <alignment horizontal="center" wrapText="1"/>
    </xf>
    <xf numFmtId="49" fontId="8" fillId="0" borderId="55" xfId="0" applyNumberFormat="1" applyFont="1" applyFill="1" applyBorder="1" applyAlignment="1">
      <alignment horizontal="left" wrapText="1"/>
    </xf>
    <xf numFmtId="39" fontId="8" fillId="0" borderId="55" xfId="0" applyNumberFormat="1" applyFont="1" applyFill="1" applyBorder="1" applyAlignment="1">
      <alignment horizontal="right" wrapText="1"/>
    </xf>
    <xf numFmtId="179" fontId="13" fillId="0" borderId="45" xfId="0" applyNumberFormat="1" applyFont="1" applyFill="1" applyBorder="1" applyAlignment="1">
      <alignment horizontal="center" wrapText="1"/>
    </xf>
    <xf numFmtId="39" fontId="8" fillId="0" borderId="56" xfId="0" applyNumberFormat="1" applyFont="1" applyFill="1" applyBorder="1" applyAlignment="1">
      <alignment horizontal="right" wrapText="1"/>
    </xf>
    <xf numFmtId="180" fontId="13" fillId="0" borderId="9" xfId="0" applyNumberFormat="1" applyFont="1" applyFill="1" applyBorder="1" applyAlignment="1">
      <alignment horizontal="center" wrapText="1"/>
    </xf>
    <xf numFmtId="180" fontId="13" fillId="0" borderId="5" xfId="0" applyNumberFormat="1" applyFont="1" applyFill="1" applyBorder="1" applyAlignment="1">
      <alignment horizontal="center" wrapText="1"/>
    </xf>
    <xf numFmtId="177" fontId="6" fillId="0" borderId="0" xfId="0" applyNumberFormat="1" applyFont="1" applyFill="1" applyBorder="1" applyAlignment="1">
      <alignment horizontal="right" wrapText="1"/>
    </xf>
    <xf numFmtId="180" fontId="6" fillId="0" borderId="5" xfId="0" applyNumberFormat="1" applyFont="1" applyFill="1" applyBorder="1" applyAlignment="1">
      <alignment horizontal="left" wrapText="1"/>
    </xf>
    <xf numFmtId="180" fontId="13" fillId="0" borderId="0" xfId="0" applyNumberFormat="1" applyFont="1" applyFill="1" applyBorder="1" applyAlignment="1">
      <alignment horizontal="left" wrapText="1"/>
    </xf>
    <xf numFmtId="180" fontId="13" fillId="0" borderId="3" xfId="0" applyNumberFormat="1" applyFont="1" applyFill="1" applyBorder="1" applyAlignment="1">
      <alignment horizontal="left" wrapText="1"/>
    </xf>
    <xf numFmtId="179" fontId="13" fillId="0" borderId="11" xfId="0" applyNumberFormat="1" applyFont="1" applyFill="1" applyBorder="1" applyAlignment="1">
      <alignment horizontal="center" wrapText="1"/>
    </xf>
    <xf numFmtId="179" fontId="8" fillId="0" borderId="10" xfId="0" applyNumberFormat="1" applyFont="1" applyFill="1" applyBorder="1" applyAlignment="1">
      <alignment horizontal="right" wrapText="1"/>
    </xf>
    <xf numFmtId="164" fontId="6" fillId="0" borderId="1" xfId="1" applyFont="1" applyFill="1" applyBorder="1" applyAlignment="1">
      <alignment horizontal="right" wrapText="1"/>
    </xf>
    <xf numFmtId="4" fontId="6" fillId="0" borderId="15" xfId="0" applyNumberFormat="1" applyFont="1" applyFill="1" applyBorder="1" applyAlignment="1">
      <alignment horizontal="right"/>
    </xf>
    <xf numFmtId="166" fontId="6" fillId="0" borderId="0" xfId="0" applyFont="1" applyFill="1" applyBorder="1" applyAlignment="1" applyProtection="1">
      <alignment horizontal="left" wrapText="1"/>
    </xf>
    <xf numFmtId="196" fontId="6" fillId="0" borderId="1" xfId="0" applyNumberFormat="1" applyFont="1" applyFill="1" applyBorder="1" applyAlignment="1">
      <alignment horizontal="right"/>
    </xf>
    <xf numFmtId="49" fontId="8" fillId="0" borderId="5" xfId="0" applyNumberFormat="1" applyFont="1" applyFill="1" applyBorder="1" applyAlignment="1">
      <alignment wrapText="1"/>
    </xf>
    <xf numFmtId="166" fontId="8" fillId="0" borderId="5" xfId="0" applyFont="1" applyFill="1" applyBorder="1" applyAlignment="1" applyProtection="1">
      <alignment horizontal="left"/>
    </xf>
    <xf numFmtId="179" fontId="6" fillId="0" borderId="5" xfId="0" applyNumberFormat="1" applyFont="1" applyFill="1" applyBorder="1" applyAlignment="1"/>
    <xf numFmtId="166" fontId="6" fillId="0" borderId="5" xfId="0" applyNumberFormat="1" applyFont="1" applyFill="1" applyBorder="1" applyAlignment="1"/>
    <xf numFmtId="166" fontId="6" fillId="0" borderId="5" xfId="0" quotePrefix="1" applyFont="1" applyFill="1" applyBorder="1" applyAlignment="1">
      <alignment horizontal="left" wrapText="1"/>
    </xf>
    <xf numFmtId="197" fontId="13" fillId="0" borderId="1" xfId="0" applyNumberFormat="1" applyFont="1" applyFill="1" applyBorder="1" applyAlignment="1">
      <alignment horizontal="right" wrapText="1"/>
    </xf>
    <xf numFmtId="197" fontId="13" fillId="0" borderId="1" xfId="0" applyNumberFormat="1" applyFont="1" applyFill="1" applyBorder="1" applyAlignment="1">
      <alignment wrapText="1"/>
    </xf>
    <xf numFmtId="39" fontId="6" fillId="0" borderId="9" xfId="0" applyNumberFormat="1" applyFont="1" applyFill="1" applyBorder="1" applyAlignment="1"/>
    <xf numFmtId="166" fontId="6" fillId="0" borderId="0" xfId="0" quotePrefix="1" applyFont="1" applyFill="1" applyBorder="1" applyAlignment="1">
      <alignment horizontal="left" wrapText="1"/>
    </xf>
    <xf numFmtId="166" fontId="6" fillId="0" borderId="0" xfId="0" applyNumberFormat="1" applyFont="1" applyFill="1" applyBorder="1" applyAlignment="1"/>
    <xf numFmtId="166" fontId="6" fillId="0" borderId="3" xfId="0" applyNumberFormat="1" applyFont="1" applyFill="1" applyBorder="1" applyAlignment="1"/>
    <xf numFmtId="166" fontId="8" fillId="0" borderId="3" xfId="0" applyFont="1" applyFill="1" applyBorder="1" applyAlignment="1" applyProtection="1">
      <alignment horizontal="left"/>
    </xf>
    <xf numFmtId="179" fontId="6" fillId="0" borderId="3" xfId="0" applyNumberFormat="1" applyFont="1" applyFill="1" applyBorder="1" applyAlignment="1"/>
    <xf numFmtId="179" fontId="6" fillId="0" borderId="3" xfId="0" applyNumberFormat="1" applyFont="1" applyFill="1" applyBorder="1" applyAlignment="1">
      <alignment horizontal="justify"/>
    </xf>
    <xf numFmtId="166" fontId="6" fillId="0" borderId="3" xfId="0" applyNumberFormat="1" applyFont="1" applyFill="1" applyBorder="1" applyAlignment="1">
      <alignment horizontal="justify"/>
    </xf>
    <xf numFmtId="49" fontId="8" fillId="0" borderId="4" xfId="0" applyNumberFormat="1" applyFont="1" applyFill="1" applyBorder="1" applyAlignment="1">
      <alignment horizontal="right" wrapText="1"/>
    </xf>
    <xf numFmtId="185" fontId="8" fillId="0" borderId="1" xfId="0" applyNumberFormat="1" applyFont="1" applyBorder="1" applyAlignment="1">
      <alignment horizontal="center" wrapText="1"/>
    </xf>
    <xf numFmtId="49" fontId="18" fillId="0" borderId="0" xfId="0" applyNumberFormat="1" applyFont="1" applyFill="1" applyAlignment="1">
      <alignment wrapText="1"/>
    </xf>
    <xf numFmtId="179" fontId="18" fillId="0" borderId="1" xfId="0" applyNumberFormat="1" applyFont="1" applyFill="1" applyBorder="1" applyAlignment="1">
      <alignment wrapText="1"/>
    </xf>
    <xf numFmtId="4" fontId="6" fillId="0" borderId="0" xfId="55" applyNumberFormat="1" applyFont="1" applyFill="1" applyBorder="1" applyAlignment="1">
      <alignment horizontal="right"/>
    </xf>
    <xf numFmtId="1" fontId="6" fillId="0" borderId="8" xfId="55" applyNumberFormat="1" applyFont="1" applyFill="1" applyBorder="1"/>
    <xf numFmtId="166" fontId="6" fillId="0" borderId="8" xfId="55" applyNumberFormat="1" applyFont="1" applyFill="1" applyBorder="1" applyAlignment="1">
      <alignment horizontal="right"/>
    </xf>
    <xf numFmtId="166" fontId="8" fillId="0" borderId="0" xfId="55" applyFont="1" applyFill="1" applyAlignment="1"/>
    <xf numFmtId="179" fontId="6" fillId="0" borderId="1" xfId="0" applyNumberFormat="1" applyFont="1" applyFill="1" applyBorder="1" applyAlignment="1">
      <alignment horizontal="left" vertical="center" wrapText="1"/>
    </xf>
    <xf numFmtId="177" fontId="6" fillId="0" borderId="9" xfId="0" applyNumberFormat="1" applyFont="1" applyFill="1" applyBorder="1" applyAlignment="1">
      <alignment horizontal="center" wrapText="1"/>
    </xf>
    <xf numFmtId="177" fontId="6" fillId="0" borderId="1" xfId="0" applyNumberFormat="1" applyFont="1" applyFill="1" applyBorder="1" applyAlignment="1">
      <alignment horizontal="right"/>
    </xf>
    <xf numFmtId="177" fontId="6" fillId="0" borderId="5" xfId="0" applyNumberFormat="1" applyFont="1" applyFill="1" applyBorder="1" applyAlignment="1">
      <alignment horizontal="right" wrapText="1"/>
    </xf>
    <xf numFmtId="177" fontId="6" fillId="0" borderId="10" xfId="0" applyNumberFormat="1" applyFont="1" applyFill="1" applyBorder="1" applyAlignment="1">
      <alignment horizontal="right"/>
    </xf>
    <xf numFmtId="177" fontId="8" fillId="0" borderId="10" xfId="0" applyNumberFormat="1" applyFont="1" applyFill="1" applyBorder="1" applyAlignment="1">
      <alignment horizontal="right" wrapText="1"/>
    </xf>
    <xf numFmtId="166" fontId="8" fillId="0" borderId="0" xfId="55" applyFont="1" applyFill="1" applyAlignment="1">
      <alignment horizontal="right"/>
    </xf>
    <xf numFmtId="4" fontId="8" fillId="0" borderId="10" xfId="0" applyNumberFormat="1" applyFont="1" applyFill="1" applyBorder="1" applyAlignment="1">
      <alignment wrapText="1"/>
    </xf>
    <xf numFmtId="3" fontId="6" fillId="0" borderId="1" xfId="10" applyNumberFormat="1" applyFont="1" applyFill="1" applyBorder="1" applyAlignment="1" applyProtection="1">
      <alignment wrapText="1"/>
    </xf>
    <xf numFmtId="185" fontId="8" fillId="0" borderId="5" xfId="0" applyNumberFormat="1" applyFont="1" applyFill="1" applyBorder="1" applyAlignment="1">
      <alignment horizontal="center"/>
    </xf>
    <xf numFmtId="179" fontId="8" fillId="0" borderId="5" xfId="0" applyNumberFormat="1" applyFont="1" applyFill="1" applyBorder="1" applyAlignment="1">
      <alignment horizontal="left"/>
    </xf>
    <xf numFmtId="2" fontId="6" fillId="0" borderId="1" xfId="0" applyNumberFormat="1" applyFont="1" applyFill="1" applyBorder="1" applyAlignment="1">
      <alignment horizontal="right" wrapText="1"/>
    </xf>
    <xf numFmtId="49" fontId="18" fillId="0" borderId="0" xfId="0" applyNumberFormat="1" applyFont="1" applyFill="1" applyBorder="1" applyAlignment="1">
      <alignment wrapText="1"/>
    </xf>
    <xf numFmtId="1" fontId="8" fillId="0" borderId="9" xfId="0" applyNumberFormat="1" applyFont="1" applyFill="1" applyBorder="1" applyAlignment="1">
      <alignment horizontal="center" vertical="center"/>
    </xf>
    <xf numFmtId="49" fontId="18" fillId="0" borderId="1" xfId="0" applyNumberFormat="1" applyFont="1" applyFill="1" applyBorder="1" applyAlignment="1">
      <alignment horizontal="left" wrapText="1"/>
    </xf>
    <xf numFmtId="179" fontId="6" fillId="0" borderId="1" xfId="0" applyNumberFormat="1" applyFont="1" applyFill="1" applyBorder="1" applyAlignment="1">
      <alignment horizontal="center" vertical="center"/>
    </xf>
    <xf numFmtId="166" fontId="8" fillId="0" borderId="5" xfId="0" applyFont="1" applyFill="1" applyBorder="1"/>
    <xf numFmtId="179" fontId="8" fillId="0" borderId="22" xfId="0" applyNumberFormat="1" applyFont="1" applyFill="1" applyBorder="1" applyAlignment="1">
      <alignment horizontal="center" wrapText="1"/>
    </xf>
    <xf numFmtId="179" fontId="8" fillId="0" borderId="13" xfId="0" applyNumberFormat="1" applyFont="1" applyFill="1" applyBorder="1" applyAlignment="1">
      <alignment horizontal="center" vertical="center" wrapText="1"/>
    </xf>
    <xf numFmtId="49" fontId="8" fillId="0" borderId="30" xfId="0" applyNumberFormat="1" applyFont="1" applyFill="1" applyBorder="1" applyAlignment="1">
      <alignment horizontal="center" wrapText="1"/>
    </xf>
    <xf numFmtId="49" fontId="8" fillId="0" borderId="12" xfId="0" applyNumberFormat="1" applyFont="1" applyFill="1" applyBorder="1" applyAlignment="1">
      <alignment horizontal="right"/>
    </xf>
    <xf numFmtId="164" fontId="6" fillId="0" borderId="3" xfId="1" applyFont="1" applyFill="1" applyBorder="1"/>
    <xf numFmtId="166" fontId="17" fillId="0" borderId="1" xfId="0" applyNumberFormat="1" applyFont="1" applyFill="1" applyBorder="1" applyAlignment="1">
      <alignment horizontal="left" wrapText="1" indent="1"/>
    </xf>
    <xf numFmtId="179" fontId="6" fillId="0" borderId="1" xfId="0" applyNumberFormat="1" applyFont="1" applyFill="1" applyBorder="1" applyAlignment="1">
      <alignment horizontal="center" vertical="center" wrapText="1"/>
    </xf>
    <xf numFmtId="164" fontId="6" fillId="0" borderId="9" xfId="1" applyFont="1" applyFill="1" applyBorder="1" applyAlignment="1">
      <alignment horizontal="right" wrapText="1"/>
    </xf>
    <xf numFmtId="166" fontId="6" fillId="0" borderId="1" xfId="0" applyNumberFormat="1" applyFont="1" applyFill="1" applyBorder="1" applyAlignment="1" applyProtection="1">
      <alignment horizontal="right"/>
    </xf>
    <xf numFmtId="0" fontId="11" fillId="0" borderId="0" xfId="0" applyNumberFormat="1" applyFont="1" applyFill="1" applyBorder="1"/>
    <xf numFmtId="177" fontId="6" fillId="0" borderId="15" xfId="0" applyNumberFormat="1" applyFont="1" applyFill="1" applyBorder="1" applyAlignment="1">
      <alignment horizontal="left"/>
    </xf>
    <xf numFmtId="177" fontId="6" fillId="0" borderId="6" xfId="0" applyNumberFormat="1" applyFont="1" applyFill="1" applyBorder="1" applyAlignment="1">
      <alignment horizontal="left"/>
    </xf>
    <xf numFmtId="177" fontId="6" fillId="0" borderId="8" xfId="0" applyNumberFormat="1" applyFont="1" applyFill="1" applyBorder="1"/>
    <xf numFmtId="166" fontId="9" fillId="0" borderId="0" xfId="0" applyFont="1" applyFill="1" applyBorder="1" applyAlignment="1" applyProtection="1"/>
    <xf numFmtId="179" fontId="9" fillId="0" borderId="0" xfId="0" applyNumberFormat="1" applyFont="1" applyFill="1" applyBorder="1" applyAlignment="1" applyProtection="1"/>
    <xf numFmtId="166" fontId="8" fillId="0" borderId="0" xfId="0" applyFont="1" applyFill="1" applyAlignment="1" applyProtection="1"/>
    <xf numFmtId="179" fontId="8" fillId="0" borderId="0" xfId="0" applyNumberFormat="1" applyFont="1" applyFill="1" applyAlignment="1" applyProtection="1"/>
    <xf numFmtId="166" fontId="8" fillId="0" borderId="13" xfId="0" applyFont="1" applyFill="1" applyBorder="1" applyAlignment="1">
      <alignment horizontal="center" vertical="center" wrapText="1"/>
    </xf>
    <xf numFmtId="166" fontId="8" fillId="0" borderId="0" xfId="0" applyFont="1" applyFill="1" applyAlignment="1">
      <alignment horizontal="right"/>
    </xf>
    <xf numFmtId="179" fontId="8" fillId="0" borderId="12" xfId="0" applyNumberFormat="1" applyFont="1" applyFill="1" applyBorder="1" applyAlignment="1">
      <alignment horizontal="right"/>
    </xf>
    <xf numFmtId="179" fontId="8" fillId="0" borderId="12" xfId="1" applyNumberFormat="1" applyFont="1" applyFill="1" applyBorder="1" applyAlignment="1">
      <alignment horizontal="right"/>
    </xf>
    <xf numFmtId="179" fontId="8" fillId="0" borderId="0" xfId="1" applyNumberFormat="1" applyFont="1" applyFill="1" applyBorder="1" applyAlignment="1">
      <alignment horizontal="right"/>
    </xf>
    <xf numFmtId="179" fontId="8" fillId="0" borderId="12" xfId="0" applyNumberFormat="1" applyFont="1" applyFill="1" applyBorder="1" applyAlignment="1">
      <alignment horizontal="right" wrapText="1"/>
    </xf>
    <xf numFmtId="164" fontId="6" fillId="0" borderId="37" xfId="1" applyFont="1" applyFill="1" applyBorder="1" applyAlignment="1">
      <alignment horizontal="right"/>
    </xf>
    <xf numFmtId="164" fontId="6" fillId="0" borderId="30" xfId="1" applyFont="1" applyFill="1" applyBorder="1" applyAlignment="1">
      <alignment horizontal="right"/>
    </xf>
    <xf numFmtId="164" fontId="6" fillId="0" borderId="57" xfId="1" applyFont="1" applyFill="1" applyBorder="1" applyAlignment="1">
      <alignment horizontal="right"/>
    </xf>
    <xf numFmtId="164" fontId="6" fillId="0" borderId="58" xfId="1" applyFont="1" applyFill="1" applyBorder="1" applyAlignment="1">
      <alignment horizontal="right"/>
    </xf>
    <xf numFmtId="164" fontId="6" fillId="0" borderId="20" xfId="1" applyFont="1" applyFill="1" applyBorder="1" applyAlignment="1">
      <alignment horizontal="right"/>
    </xf>
    <xf numFmtId="164" fontId="6" fillId="0" borderId="28" xfId="1" applyFont="1" applyFill="1" applyBorder="1" applyAlignment="1">
      <alignment horizontal="right"/>
    </xf>
    <xf numFmtId="164" fontId="6" fillId="0" borderId="56" xfId="1" applyFont="1" applyFill="1" applyBorder="1" applyAlignment="1">
      <alignment horizontal="right"/>
    </xf>
    <xf numFmtId="164" fontId="6" fillId="0" borderId="59" xfId="1" applyFont="1" applyFill="1" applyBorder="1" applyAlignment="1">
      <alignment horizontal="right"/>
    </xf>
    <xf numFmtId="164" fontId="6" fillId="0" borderId="60" xfId="1" applyFont="1" applyFill="1" applyBorder="1" applyAlignment="1">
      <alignment horizontal="right"/>
    </xf>
    <xf numFmtId="164" fontId="6" fillId="0" borderId="61" xfId="1" applyFont="1" applyFill="1" applyBorder="1" applyAlignment="1">
      <alignment horizontal="right"/>
    </xf>
    <xf numFmtId="164" fontId="0" fillId="0" borderId="29" xfId="1" applyFont="1" applyFill="1" applyBorder="1" applyAlignment="1">
      <alignment horizontal="right" wrapText="1"/>
    </xf>
    <xf numFmtId="164" fontId="4" fillId="0" borderId="20" xfId="1" applyFont="1" applyFill="1" applyBorder="1" applyAlignment="1">
      <alignment horizontal="right" wrapText="1"/>
    </xf>
    <xf numFmtId="164" fontId="0" fillId="0" borderId="1" xfId="1" applyFont="1" applyFill="1" applyBorder="1" applyAlignment="1">
      <alignment horizontal="right" wrapText="1"/>
    </xf>
    <xf numFmtId="164" fontId="0" fillId="0" borderId="20" xfId="1" applyFont="1" applyFill="1" applyBorder="1" applyAlignment="1">
      <alignment horizontal="right" wrapText="1"/>
    </xf>
    <xf numFmtId="164" fontId="5" fillId="0" borderId="44" xfId="1" applyFont="1" applyFill="1" applyBorder="1" applyAlignment="1">
      <alignment horizontal="right" wrapText="1"/>
    </xf>
    <xf numFmtId="164" fontId="5" fillId="0" borderId="1" xfId="1" applyFont="1" applyFill="1" applyBorder="1" applyAlignment="1">
      <alignment horizontal="right" wrapText="1"/>
    </xf>
    <xf numFmtId="164" fontId="5" fillId="0" borderId="29" xfId="1" applyFont="1" applyFill="1" applyBorder="1" applyAlignment="1">
      <alignment horizontal="right" wrapText="1"/>
    </xf>
    <xf numFmtId="164" fontId="5" fillId="0" borderId="20" xfId="1" applyFont="1" applyFill="1" applyBorder="1" applyAlignment="1">
      <alignment horizontal="right" wrapText="1"/>
    </xf>
    <xf numFmtId="164" fontId="4" fillId="0" borderId="29" xfId="1" applyFont="1" applyFill="1" applyBorder="1" applyAlignment="1">
      <alignment horizontal="right" wrapText="1"/>
    </xf>
    <xf numFmtId="164" fontId="5" fillId="0" borderId="10" xfId="1" applyFont="1" applyFill="1" applyBorder="1" applyAlignment="1">
      <alignment horizontal="right"/>
    </xf>
    <xf numFmtId="164" fontId="6" fillId="0" borderId="30" xfId="1" applyFont="1" applyFill="1" applyBorder="1" applyAlignment="1">
      <alignment horizontal="right" wrapText="1"/>
    </xf>
    <xf numFmtId="164" fontId="6" fillId="0" borderId="60" xfId="1" applyFont="1" applyFill="1" applyBorder="1" applyAlignment="1">
      <alignment horizontal="right" wrapText="1"/>
    </xf>
    <xf numFmtId="164" fontId="6" fillId="0" borderId="3" xfId="1" applyFont="1" applyFill="1" applyBorder="1" applyAlignment="1">
      <alignment horizontal="right" wrapText="1"/>
    </xf>
    <xf numFmtId="164" fontId="8" fillId="0" borderId="11" xfId="1" applyFont="1" applyFill="1" applyBorder="1" applyAlignment="1">
      <alignment horizontal="right" wrapText="1"/>
    </xf>
    <xf numFmtId="164" fontId="8" fillId="0" borderId="10" xfId="1" applyFont="1" applyFill="1" applyBorder="1" applyAlignment="1">
      <alignment horizontal="right" wrapText="1"/>
    </xf>
    <xf numFmtId="3" fontId="6" fillId="0" borderId="1" xfId="0" applyNumberFormat="1" applyFont="1" applyFill="1" applyBorder="1" applyAlignment="1">
      <alignment horizontal="right" wrapText="1"/>
    </xf>
    <xf numFmtId="3" fontId="6" fillId="0" borderId="9" xfId="0" applyNumberFormat="1" applyFont="1" applyFill="1" applyBorder="1" applyAlignment="1">
      <alignment horizontal="right" wrapText="1"/>
    </xf>
    <xf numFmtId="3" fontId="13" fillId="0" borderId="0" xfId="0" applyNumberFormat="1" applyFont="1" applyFill="1" applyAlignment="1">
      <alignment wrapText="1"/>
    </xf>
    <xf numFmtId="3" fontId="8" fillId="0" borderId="14" xfId="0" applyNumberFormat="1" applyFont="1" applyFill="1" applyBorder="1" applyAlignment="1">
      <alignment horizontal="center" vertical="center" wrapText="1"/>
    </xf>
    <xf numFmtId="3" fontId="6" fillId="0" borderId="1" xfId="0" applyNumberFormat="1" applyFont="1" applyFill="1" applyBorder="1" applyAlignment="1">
      <alignment horizontal="left" wrapText="1"/>
    </xf>
    <xf numFmtId="198" fontId="6" fillId="0" borderId="5" xfId="0" applyNumberFormat="1" applyFont="1" applyFill="1" applyBorder="1" applyAlignment="1">
      <alignment horizontal="right" wrapText="1"/>
    </xf>
    <xf numFmtId="198" fontId="6" fillId="0" borderId="15" xfId="0" applyNumberFormat="1" applyFont="1" applyFill="1" applyBorder="1" applyAlignment="1">
      <alignment horizontal="right" wrapText="1"/>
    </xf>
    <xf numFmtId="198" fontId="6" fillId="0" borderId="10" xfId="0" applyNumberFormat="1" applyFont="1" applyFill="1" applyBorder="1" applyAlignment="1">
      <alignment horizontal="right" wrapText="1"/>
    </xf>
    <xf numFmtId="164" fontId="6" fillId="0" borderId="5" xfId="1" applyFont="1" applyFill="1" applyBorder="1" applyProtection="1"/>
    <xf numFmtId="164" fontId="6" fillId="0" borderId="13" xfId="1" applyFont="1" applyFill="1" applyBorder="1" applyAlignment="1">
      <alignment horizontal="right" wrapText="1"/>
    </xf>
    <xf numFmtId="164" fontId="6" fillId="0" borderId="1" xfId="1" applyFont="1" applyFill="1" applyBorder="1" applyProtection="1"/>
    <xf numFmtId="164" fontId="6" fillId="0" borderId="14" xfId="1" applyFont="1" applyFill="1" applyBorder="1" applyAlignment="1">
      <alignment horizontal="right" wrapText="1"/>
    </xf>
    <xf numFmtId="4" fontId="6" fillId="0" borderId="13" xfId="1" applyNumberFormat="1" applyFont="1" applyFill="1" applyBorder="1" applyAlignment="1">
      <alignment horizontal="right" wrapText="1"/>
    </xf>
    <xf numFmtId="4" fontId="6" fillId="0" borderId="5" xfId="1" applyNumberFormat="1" applyFont="1" applyFill="1" applyBorder="1" applyProtection="1"/>
    <xf numFmtId="4" fontId="6" fillId="0" borderId="1" xfId="1" applyNumberFormat="1" applyFont="1" applyFill="1" applyBorder="1" applyProtection="1"/>
    <xf numFmtId="49" fontId="5" fillId="0" borderId="50" xfId="0" applyNumberFormat="1" applyFont="1" applyFill="1" applyBorder="1" applyAlignment="1">
      <alignment horizontal="left" vertical="center"/>
    </xf>
    <xf numFmtId="179" fontId="13" fillId="0" borderId="7" xfId="0" applyNumberFormat="1" applyFont="1" applyFill="1" applyBorder="1" applyAlignment="1">
      <alignment horizontal="center" wrapText="1"/>
    </xf>
    <xf numFmtId="179" fontId="6" fillId="0" borderId="2" xfId="0" applyNumberFormat="1" applyFont="1" applyFill="1" applyBorder="1" applyAlignment="1">
      <alignment horizontal="right" wrapText="1"/>
    </xf>
    <xf numFmtId="179" fontId="6" fillId="0" borderId="4" xfId="0" applyNumberFormat="1" applyFont="1" applyFill="1" applyBorder="1" applyAlignment="1">
      <alignment horizontal="right" wrapText="1"/>
    </xf>
    <xf numFmtId="180" fontId="8" fillId="0" borderId="0" xfId="0" applyNumberFormat="1" applyFont="1" applyFill="1" applyBorder="1" applyAlignment="1">
      <alignment horizontal="left" wrapText="1"/>
    </xf>
    <xf numFmtId="180" fontId="8" fillId="0" borderId="0" xfId="0" applyNumberFormat="1" applyFont="1" applyFill="1" applyBorder="1" applyAlignment="1">
      <alignment horizontal="center" wrapText="1"/>
    </xf>
    <xf numFmtId="179" fontId="8" fillId="0" borderId="15" xfId="0" applyNumberFormat="1" applyFont="1" applyFill="1" applyBorder="1" applyAlignment="1">
      <alignment horizontal="center" vertical="center" wrapText="1"/>
    </xf>
    <xf numFmtId="179" fontId="6" fillId="0" borderId="12" xfId="0" applyNumberFormat="1" applyFont="1" applyFill="1" applyBorder="1" applyAlignment="1">
      <alignment horizontal="left" wrapText="1"/>
    </xf>
    <xf numFmtId="49" fontId="13" fillId="0" borderId="4" xfId="0" applyNumberFormat="1" applyFont="1" applyFill="1" applyBorder="1" applyAlignment="1"/>
    <xf numFmtId="39" fontId="6" fillId="0" borderId="9" xfId="0" applyNumberFormat="1" applyFont="1" applyFill="1" applyBorder="1" applyAlignment="1">
      <alignment wrapText="1"/>
    </xf>
    <xf numFmtId="49" fontId="6" fillId="0" borderId="9" xfId="0" applyNumberFormat="1" applyFont="1" applyBorder="1" applyAlignment="1">
      <alignment horizontal="left" wrapText="1"/>
    </xf>
    <xf numFmtId="39" fontId="6" fillId="0" borderId="9" xfId="0" applyNumberFormat="1" applyFont="1" applyFill="1" applyBorder="1" applyAlignment="1">
      <alignment horizontal="left" wrapText="1"/>
    </xf>
    <xf numFmtId="39" fontId="8" fillId="0" borderId="0" xfId="0" applyNumberFormat="1" applyFont="1" applyFill="1" applyAlignment="1">
      <alignment horizontal="right" wrapText="1"/>
    </xf>
    <xf numFmtId="39" fontId="8" fillId="0" borderId="0" xfId="1" applyNumberFormat="1" applyFont="1" applyFill="1" applyBorder="1" applyAlignment="1">
      <alignment horizontal="right"/>
    </xf>
    <xf numFmtId="179" fontId="6" fillId="0" borderId="7" xfId="0" applyNumberFormat="1" applyFont="1" applyFill="1" applyBorder="1" applyAlignment="1">
      <alignment horizontal="center"/>
    </xf>
    <xf numFmtId="39" fontId="6" fillId="0" borderId="8" xfId="1" applyNumberFormat="1" applyFont="1" applyFill="1" applyBorder="1"/>
    <xf numFmtId="190" fontId="8" fillId="0" borderId="10" xfId="1" applyNumberFormat="1" applyFont="1" applyFill="1" applyBorder="1" applyAlignment="1">
      <alignment horizontal="right" wrapText="1"/>
    </xf>
    <xf numFmtId="37" fontId="6" fillId="0" borderId="1" xfId="0" applyNumberFormat="1" applyFont="1" applyFill="1" applyBorder="1" applyAlignment="1">
      <alignment horizontal="right" wrapText="1"/>
    </xf>
    <xf numFmtId="2" fontId="0" fillId="0" borderId="1" xfId="1" applyNumberFormat="1" applyFont="1" applyFill="1" applyBorder="1" applyAlignment="1">
      <alignment horizontal="right" wrapText="1"/>
    </xf>
    <xf numFmtId="2" fontId="4" fillId="0" borderId="1" xfId="1" applyNumberFormat="1" applyFont="1" applyFill="1" applyBorder="1" applyAlignment="1">
      <alignment horizontal="right" wrapText="1"/>
    </xf>
    <xf numFmtId="2" fontId="0" fillId="0" borderId="29" xfId="1" applyNumberFormat="1" applyFont="1" applyFill="1" applyBorder="1" applyAlignment="1">
      <alignment horizontal="right" wrapText="1"/>
    </xf>
    <xf numFmtId="2" fontId="4" fillId="0" borderId="20" xfId="1" applyNumberFormat="1" applyFont="1" applyFill="1" applyBorder="1" applyAlignment="1">
      <alignment horizontal="right" wrapText="1"/>
    </xf>
    <xf numFmtId="2" fontId="8" fillId="0" borderId="10" xfId="1" applyNumberFormat="1" applyFont="1" applyFill="1" applyBorder="1" applyAlignment="1">
      <alignment horizontal="right"/>
    </xf>
    <xf numFmtId="164" fontId="0" fillId="0" borderId="0" xfId="0" applyNumberFormat="1" applyFill="1" applyAlignment="1">
      <alignment wrapText="1"/>
    </xf>
    <xf numFmtId="43" fontId="0" fillId="0" borderId="0" xfId="0" applyNumberFormat="1" applyFill="1" applyAlignment="1">
      <alignment wrapText="1"/>
    </xf>
    <xf numFmtId="177" fontId="6" fillId="0" borderId="0" xfId="50" applyNumberFormat="1" applyFont="1" applyFill="1" applyBorder="1" applyAlignment="1"/>
    <xf numFmtId="166" fontId="8" fillId="0" borderId="0" xfId="0" applyFont="1" applyFill="1"/>
    <xf numFmtId="166" fontId="8" fillId="0" borderId="14" xfId="0" applyFont="1" applyFill="1" applyBorder="1" applyAlignment="1">
      <alignment horizontal="center" wrapText="1"/>
    </xf>
    <xf numFmtId="166" fontId="6" fillId="0" borderId="1" xfId="0" applyFont="1" applyFill="1" applyBorder="1" applyAlignment="1">
      <alignment horizontal="center"/>
    </xf>
    <xf numFmtId="166" fontId="6" fillId="0" borderId="14" xfId="0" applyFont="1" applyFill="1" applyBorder="1"/>
    <xf numFmtId="2" fontId="6" fillId="0" borderId="14" xfId="57" applyNumberFormat="1" applyFont="1" applyFill="1" applyBorder="1"/>
    <xf numFmtId="10" fontId="6" fillId="0" borderId="14" xfId="57" applyNumberFormat="1" applyFont="1" applyFill="1" applyBorder="1"/>
    <xf numFmtId="9" fontId="6" fillId="0" borderId="0" xfId="57" applyFont="1" applyFill="1"/>
    <xf numFmtId="166" fontId="17" fillId="0" borderId="1" xfId="0" applyFont="1" applyFill="1" applyBorder="1"/>
    <xf numFmtId="164" fontId="17" fillId="0" borderId="1" xfId="3" applyFont="1" applyFill="1" applyBorder="1"/>
    <xf numFmtId="164" fontId="6" fillId="0" borderId="1" xfId="3" applyFont="1" applyFill="1" applyBorder="1"/>
    <xf numFmtId="164" fontId="6" fillId="0" borderId="1" xfId="2" applyFont="1" applyFill="1" applyBorder="1"/>
    <xf numFmtId="199" fontId="6" fillId="0" borderId="1" xfId="0" applyNumberFormat="1" applyFont="1" applyFill="1" applyBorder="1"/>
    <xf numFmtId="166" fontId="6" fillId="0" borderId="9" xfId="0" applyFont="1" applyFill="1" applyBorder="1" applyAlignment="1">
      <alignment horizontal="center"/>
    </xf>
    <xf numFmtId="0" fontId="13" fillId="0" borderId="0" xfId="0" applyNumberFormat="1" applyFont="1" applyFill="1" applyAlignment="1"/>
    <xf numFmtId="0" fontId="13" fillId="0" borderId="0" xfId="0" applyNumberFormat="1" applyFont="1" applyFill="1" applyBorder="1" applyAlignment="1"/>
    <xf numFmtId="0" fontId="13" fillId="0" borderId="0" xfId="0" applyNumberFormat="1" applyFont="1" applyFill="1" applyAlignment="1">
      <alignment wrapText="1"/>
    </xf>
    <xf numFmtId="0" fontId="13" fillId="0" borderId="0" xfId="0" applyNumberFormat="1" applyFont="1" applyFill="1" applyBorder="1" applyAlignment="1">
      <alignment wrapText="1"/>
    </xf>
    <xf numFmtId="0" fontId="6" fillId="0" borderId="0" xfId="56" applyNumberFormat="1" applyFont="1" applyFill="1" applyAlignment="1">
      <alignment wrapText="1"/>
    </xf>
    <xf numFmtId="0" fontId="13" fillId="0" borderId="5" xfId="0" applyNumberFormat="1" applyFont="1" applyFill="1" applyBorder="1" applyAlignment="1">
      <alignment wrapText="1"/>
    </xf>
    <xf numFmtId="0" fontId="8" fillId="0" borderId="0" xfId="0" applyNumberFormat="1" applyFont="1" applyFill="1" applyBorder="1" applyAlignment="1">
      <alignment wrapText="1"/>
    </xf>
    <xf numFmtId="0" fontId="8" fillId="0" borderId="0" xfId="0" applyNumberFormat="1" applyFont="1" applyFill="1" applyBorder="1" applyAlignment="1">
      <alignment horizontal="center" wrapText="1"/>
    </xf>
    <xf numFmtId="0" fontId="6" fillId="0" borderId="12" xfId="0" applyNumberFormat="1" applyFont="1" applyFill="1" applyBorder="1" applyAlignment="1">
      <alignment horizontal="right" wrapText="1"/>
    </xf>
    <xf numFmtId="0" fontId="8" fillId="0" borderId="22" xfId="0" applyNumberFormat="1" applyFont="1" applyFill="1" applyBorder="1" applyAlignment="1">
      <alignment horizontal="center" vertical="center" wrapText="1"/>
    </xf>
    <xf numFmtId="0" fontId="6" fillId="0" borderId="3" xfId="0" applyNumberFormat="1" applyFont="1" applyFill="1" applyBorder="1" applyAlignment="1">
      <alignment horizontal="right" wrapText="1"/>
    </xf>
    <xf numFmtId="0" fontId="8" fillId="0" borderId="22" xfId="0" applyNumberFormat="1" applyFont="1" applyFill="1" applyBorder="1" applyAlignment="1">
      <alignment horizontal="center" wrapText="1"/>
    </xf>
    <xf numFmtId="0" fontId="8" fillId="0" borderId="0" xfId="0" applyNumberFormat="1" applyFont="1" applyFill="1" applyAlignment="1"/>
    <xf numFmtId="0" fontId="8" fillId="0" borderId="0" xfId="0" applyNumberFormat="1" applyFont="1" applyFill="1" applyAlignment="1">
      <alignment wrapText="1"/>
    </xf>
    <xf numFmtId="0" fontId="13" fillId="0" borderId="0" xfId="0" applyNumberFormat="1" applyFont="1" applyFill="1" applyAlignment="1">
      <alignment horizontal="right" wrapText="1"/>
    </xf>
    <xf numFmtId="186" fontId="6" fillId="0" borderId="0" xfId="0" applyNumberFormat="1" applyFont="1" applyFill="1" applyAlignment="1">
      <alignment wrapText="1"/>
    </xf>
    <xf numFmtId="179" fontId="8" fillId="0" borderId="1" xfId="0" applyNumberFormat="1" applyFont="1" applyFill="1" applyBorder="1" applyAlignment="1">
      <alignment horizontal="center" vertical="center" wrapText="1"/>
    </xf>
    <xf numFmtId="177" fontId="8" fillId="0" borderId="4" xfId="0" applyNumberFormat="1" applyFont="1" applyFill="1" applyBorder="1" applyAlignment="1">
      <alignment horizontal="center" wrapText="1"/>
    </xf>
    <xf numFmtId="190" fontId="6" fillId="0" borderId="1" xfId="0" applyNumberFormat="1" applyFont="1" applyFill="1" applyBorder="1" applyAlignment="1">
      <alignment horizontal="right" wrapText="1"/>
    </xf>
    <xf numFmtId="2" fontId="6" fillId="0" borderId="1" xfId="75" applyNumberFormat="1" applyFont="1" applyFill="1" applyBorder="1"/>
    <xf numFmtId="0" fontId="6" fillId="0" borderId="1" xfId="76" applyFont="1" applyFill="1" applyBorder="1"/>
    <xf numFmtId="0" fontId="6" fillId="0" borderId="1" xfId="78" applyFont="1" applyFill="1" applyBorder="1"/>
    <xf numFmtId="0" fontId="6" fillId="0" borderId="1" xfId="79" applyFont="1" applyFill="1" applyBorder="1"/>
    <xf numFmtId="0" fontId="6" fillId="0" borderId="1" xfId="81" applyFont="1" applyFill="1" applyBorder="1"/>
    <xf numFmtId="2" fontId="6" fillId="0" borderId="1" xfId="82" applyNumberFormat="1" applyFont="1" applyFill="1" applyBorder="1"/>
    <xf numFmtId="0" fontId="6" fillId="0" borderId="1" xfId="83" applyFont="1" applyFill="1" applyBorder="1"/>
    <xf numFmtId="39" fontId="6" fillId="0" borderId="0" xfId="0" applyNumberFormat="1" applyFont="1" applyFill="1" applyBorder="1"/>
    <xf numFmtId="166" fontId="6" fillId="0" borderId="0" xfId="0" applyFont="1" applyFill="1" applyAlignment="1">
      <alignment wrapText="1"/>
    </xf>
    <xf numFmtId="177" fontId="8" fillId="0" borderId="1" xfId="0" applyNumberFormat="1" applyFont="1" applyFill="1" applyBorder="1" applyAlignment="1">
      <alignment horizontal="left"/>
    </xf>
    <xf numFmtId="2" fontId="6" fillId="0" borderId="0" xfId="699" applyNumberFormat="1" applyFont="1" applyFill="1" applyBorder="1"/>
    <xf numFmtId="0" fontId="34" fillId="0" borderId="0" xfId="40" applyFill="1"/>
    <xf numFmtId="0" fontId="34" fillId="0" borderId="0" xfId="40" applyFill="1"/>
    <xf numFmtId="49" fontId="8" fillId="0" borderId="1" xfId="0" applyNumberFormat="1" applyFont="1" applyFill="1" applyBorder="1" applyAlignment="1"/>
    <xf numFmtId="164" fontId="6" fillId="0" borderId="10" xfId="1" applyFont="1" applyFill="1" applyBorder="1" applyAlignment="1">
      <alignment horizontal="right" wrapText="1"/>
    </xf>
    <xf numFmtId="179" fontId="6" fillId="0" borderId="5" xfId="0" applyNumberFormat="1" applyFont="1" applyFill="1" applyBorder="1" applyAlignment="1">
      <alignment horizontal="center" vertical="top" wrapText="1"/>
    </xf>
    <xf numFmtId="0" fontId="35" fillId="0" borderId="5" xfId="27" applyFont="1" applyFill="1" applyBorder="1"/>
    <xf numFmtId="0" fontId="6" fillId="0" borderId="0" xfId="1042" applyFont="1" applyFill="1" applyBorder="1"/>
    <xf numFmtId="166" fontId="6" fillId="0" borderId="1" xfId="0" applyNumberFormat="1" applyFont="1" applyFill="1" applyBorder="1" applyAlignment="1">
      <alignment horizontal="left" wrapText="1" indent="1"/>
    </xf>
    <xf numFmtId="164" fontId="0" fillId="0" borderId="1" xfId="1" applyFont="1" applyFill="1" applyBorder="1" applyAlignment="1">
      <alignment vertical="center" wrapText="1"/>
    </xf>
    <xf numFmtId="49" fontId="2" fillId="0" borderId="16" xfId="0" applyNumberFormat="1" applyFont="1" applyFill="1" applyBorder="1" applyAlignment="1">
      <alignment vertical="center" wrapText="1"/>
    </xf>
    <xf numFmtId="0" fontId="6" fillId="0" borderId="1" xfId="565" applyFont="1" applyFill="1" applyBorder="1"/>
    <xf numFmtId="177" fontId="8" fillId="0" borderId="3" xfId="0" applyNumberFormat="1" applyFont="1" applyFill="1" applyBorder="1" applyAlignment="1">
      <alignment horizontal="center" wrapText="1"/>
    </xf>
    <xf numFmtId="177" fontId="6" fillId="0" borderId="3" xfId="0" applyNumberFormat="1" applyFont="1" applyFill="1" applyBorder="1" applyAlignment="1">
      <alignment horizontal="center" wrapText="1"/>
    </xf>
    <xf numFmtId="177" fontId="6" fillId="0" borderId="4" xfId="0" applyNumberFormat="1" applyFont="1" applyFill="1" applyBorder="1"/>
    <xf numFmtId="0" fontId="6" fillId="0" borderId="1" xfId="85" applyFont="1" applyFill="1" applyBorder="1"/>
    <xf numFmtId="0" fontId="6" fillId="0" borderId="1" xfId="508" applyFont="1" applyFill="1" applyBorder="1"/>
    <xf numFmtId="177" fontId="6" fillId="0" borderId="9" xfId="0" applyNumberFormat="1" applyFont="1" applyFill="1" applyBorder="1" applyAlignment="1">
      <alignment horizontal="left"/>
    </xf>
    <xf numFmtId="177" fontId="6" fillId="0" borderId="2" xfId="0" applyNumberFormat="1" applyFont="1" applyFill="1" applyBorder="1"/>
    <xf numFmtId="177" fontId="6" fillId="0" borderId="8" xfId="0" applyNumberFormat="1" applyFont="1" applyFill="1" applyBorder="1" applyAlignment="1">
      <alignment horizontal="left"/>
    </xf>
    <xf numFmtId="0" fontId="6" fillId="0" borderId="1" xfId="180" applyFont="1" applyFill="1" applyBorder="1"/>
    <xf numFmtId="179" fontId="6" fillId="0" borderId="3" xfId="0" applyNumberFormat="1" applyFont="1" applyFill="1" applyBorder="1"/>
    <xf numFmtId="4" fontId="6" fillId="0" borderId="22" xfId="0" applyNumberFormat="1" applyFont="1" applyFill="1" applyBorder="1" applyAlignment="1">
      <alignment horizontal="right" wrapText="1"/>
    </xf>
    <xf numFmtId="49" fontId="8" fillId="0" borderId="8" xfId="0" applyNumberFormat="1" applyFont="1" applyFill="1" applyBorder="1" applyAlignment="1">
      <alignment horizontal="left" wrapText="1"/>
    </xf>
    <xf numFmtId="0" fontId="6" fillId="0" borderId="1" xfId="343" applyFont="1" applyFill="1" applyBorder="1"/>
    <xf numFmtId="0" fontId="6" fillId="0" borderId="1" xfId="235" applyFont="1" applyFill="1" applyBorder="1"/>
    <xf numFmtId="0" fontId="6" fillId="0" borderId="1" xfId="455" applyFont="1" applyFill="1" applyBorder="1"/>
    <xf numFmtId="4" fontId="6" fillId="0" borderId="4" xfId="0" applyNumberFormat="1" applyFont="1" applyFill="1" applyBorder="1"/>
    <xf numFmtId="0" fontId="6" fillId="0" borderId="3" xfId="399" applyFont="1" applyFill="1" applyBorder="1"/>
    <xf numFmtId="166" fontId="6" fillId="0" borderId="4" xfId="0" applyFont="1" applyFill="1" applyBorder="1"/>
    <xf numFmtId="0" fontId="6" fillId="0" borderId="3" xfId="343" applyFont="1" applyFill="1" applyBorder="1"/>
    <xf numFmtId="0" fontId="6" fillId="0" borderId="1" xfId="399" applyFont="1" applyFill="1" applyBorder="1"/>
    <xf numFmtId="0" fontId="6" fillId="0" borderId="5" xfId="1019" applyFont="1" applyFill="1" applyBorder="1"/>
    <xf numFmtId="0" fontId="34" fillId="0" borderId="9" xfId="29" applyFill="1" applyBorder="1"/>
    <xf numFmtId="0" fontId="6" fillId="0" borderId="1" xfId="863" applyFont="1" applyFill="1" applyBorder="1"/>
    <xf numFmtId="177" fontId="6" fillId="0" borderId="8" xfId="0" applyNumberFormat="1" applyFont="1" applyFill="1" applyBorder="1" applyAlignment="1">
      <alignment horizontal="center"/>
    </xf>
    <xf numFmtId="0" fontId="6" fillId="0" borderId="1" xfId="670" applyFont="1" applyFill="1" applyBorder="1"/>
    <xf numFmtId="0" fontId="6" fillId="0" borderId="1" xfId="727" applyFont="1" applyFill="1" applyBorder="1"/>
    <xf numFmtId="179" fontId="6" fillId="0" borderId="38" xfId="0" applyNumberFormat="1" applyFont="1" applyFill="1" applyBorder="1" applyAlignment="1">
      <alignment horizontal="center"/>
    </xf>
    <xf numFmtId="4" fontId="6" fillId="0" borderId="47" xfId="0" applyNumberFormat="1" applyFont="1" applyFill="1" applyBorder="1"/>
    <xf numFmtId="166" fontId="8" fillId="0" borderId="8" xfId="0" applyFont="1" applyFill="1" applyBorder="1" applyAlignment="1">
      <alignment horizontal="right"/>
    </xf>
    <xf numFmtId="0" fontId="6" fillId="0" borderId="1" xfId="783" applyFont="1" applyFill="1" applyBorder="1"/>
    <xf numFmtId="0" fontId="6" fillId="0" borderId="1" xfId="972" applyFont="1" applyFill="1" applyBorder="1"/>
    <xf numFmtId="0" fontId="6" fillId="0" borderId="1" xfId="811" applyFont="1" applyFill="1" applyBorder="1"/>
    <xf numFmtId="166" fontId="8" fillId="0" borderId="8" xfId="0" applyFont="1" applyFill="1" applyBorder="1" applyAlignment="1">
      <alignment horizontal="left"/>
    </xf>
    <xf numFmtId="0" fontId="6" fillId="0" borderId="1" xfId="919" applyFont="1" applyFill="1" applyBorder="1"/>
    <xf numFmtId="0" fontId="6" fillId="0" borderId="1" xfId="620" applyFont="1" applyFill="1" applyBorder="1"/>
    <xf numFmtId="166" fontId="8" fillId="0" borderId="22" xfId="0" applyNumberFormat="1" applyFont="1" applyFill="1" applyBorder="1" applyAlignment="1">
      <alignment horizontal="center" wrapText="1"/>
    </xf>
    <xf numFmtId="166" fontId="2" fillId="0" borderId="0" xfId="0" applyFont="1" applyFill="1"/>
    <xf numFmtId="164" fontId="6" fillId="0" borderId="15" xfId="1" applyFont="1" applyFill="1" applyBorder="1"/>
    <xf numFmtId="164" fontId="6" fillId="0" borderId="9" xfId="1" applyFont="1" applyFill="1" applyBorder="1" applyProtection="1"/>
    <xf numFmtId="0" fontId="6" fillId="0" borderId="1" xfId="74" applyFont="1" applyFill="1" applyBorder="1"/>
    <xf numFmtId="164" fontId="4" fillId="0" borderId="1" xfId="1" applyFont="1" applyFill="1" applyBorder="1" applyAlignment="1">
      <alignment vertical="center" wrapText="1"/>
    </xf>
    <xf numFmtId="164" fontId="13" fillId="0" borderId="0" xfId="0" applyNumberFormat="1" applyFont="1" applyFill="1" applyAlignment="1">
      <alignment wrapText="1"/>
    </xf>
    <xf numFmtId="166" fontId="16" fillId="0" borderId="0" xfId="0" applyFont="1" applyFill="1" applyBorder="1" applyAlignment="1">
      <alignment vertical="top" wrapText="1"/>
    </xf>
    <xf numFmtId="164" fontId="6" fillId="0" borderId="5" xfId="1" applyFont="1" applyFill="1" applyBorder="1" applyAlignment="1">
      <alignment horizontal="right"/>
    </xf>
    <xf numFmtId="179" fontId="8" fillId="0" borderId="0" xfId="0" applyNumberFormat="1" applyFont="1" applyFill="1" applyBorder="1" applyAlignment="1">
      <alignment horizontal="center"/>
    </xf>
    <xf numFmtId="166" fontId="8" fillId="0" borderId="0" xfId="0" applyFont="1" applyFill="1" applyBorder="1" applyAlignment="1">
      <alignment horizontal="center"/>
    </xf>
    <xf numFmtId="179" fontId="8" fillId="0" borderId="9"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xf>
    <xf numFmtId="192" fontId="6" fillId="0" borderId="1" xfId="0" applyNumberFormat="1" applyFont="1" applyFill="1" applyBorder="1" applyAlignment="1">
      <alignment wrapText="1"/>
    </xf>
    <xf numFmtId="192" fontId="6" fillId="0" borderId="10" xfId="56" applyNumberFormat="1" applyFont="1" applyFill="1" applyBorder="1" applyAlignment="1">
      <alignment horizontal="right" wrapText="1"/>
    </xf>
    <xf numFmtId="37" fontId="6" fillId="0" borderId="1" xfId="0" applyNumberFormat="1" applyFont="1" applyFill="1" applyBorder="1" applyAlignment="1">
      <alignment wrapText="1"/>
    </xf>
    <xf numFmtId="2" fontId="6" fillId="0" borderId="1" xfId="699" applyNumberFormat="1" applyFont="1" applyFill="1" applyBorder="1"/>
    <xf numFmtId="4" fontId="11" fillId="0" borderId="0" xfId="19" applyNumberFormat="1" applyFont="1" applyFill="1" applyBorder="1"/>
    <xf numFmtId="0" fontId="37" fillId="0" borderId="5" xfId="27" applyFont="1" applyFill="1" applyBorder="1"/>
    <xf numFmtId="164" fontId="2" fillId="0" borderId="0" xfId="1" applyFont="1" applyFill="1" applyAlignment="1">
      <alignment wrapText="1"/>
    </xf>
    <xf numFmtId="166" fontId="6" fillId="0" borderId="1" xfId="0" quotePrefix="1" applyFont="1" applyFill="1" applyBorder="1" applyAlignment="1">
      <alignment horizontal="left" wrapText="1"/>
    </xf>
    <xf numFmtId="166" fontId="8" fillId="0" borderId="0" xfId="0" applyNumberFormat="1" applyFont="1" applyFill="1" applyBorder="1" applyAlignment="1"/>
    <xf numFmtId="39" fontId="4" fillId="0" borderId="3" xfId="0" applyNumberFormat="1" applyFont="1" applyFill="1" applyBorder="1" applyAlignment="1">
      <alignment horizontal="right" vertical="center" wrapText="1"/>
    </xf>
    <xf numFmtId="202" fontId="6" fillId="0" borderId="1" xfId="56" applyNumberFormat="1" applyFont="1" applyFill="1" applyBorder="1" applyAlignment="1">
      <alignment wrapText="1"/>
    </xf>
    <xf numFmtId="202" fontId="6" fillId="0" borderId="4" xfId="56" applyNumberFormat="1" applyFont="1" applyFill="1" applyBorder="1" applyAlignment="1">
      <alignment horizontal="right" wrapText="1"/>
    </xf>
    <xf numFmtId="202" fontId="6" fillId="0" borderId="3" xfId="56" applyNumberFormat="1" applyFont="1" applyFill="1" applyBorder="1" applyAlignment="1">
      <alignment horizontal="right" wrapText="1"/>
    </xf>
    <xf numFmtId="202" fontId="6" fillId="0" borderId="10" xfId="56" applyNumberFormat="1" applyFont="1" applyFill="1" applyBorder="1" applyAlignment="1">
      <alignment horizontal="right" wrapText="1"/>
    </xf>
    <xf numFmtId="202" fontId="6" fillId="0" borderId="1" xfId="56" applyNumberFormat="1" applyFont="1" applyFill="1" applyBorder="1" applyAlignment="1">
      <alignment horizontal="right" wrapText="1"/>
    </xf>
    <xf numFmtId="0" fontId="9" fillId="0" borderId="0" xfId="0" applyNumberFormat="1" applyFont="1" applyFill="1" applyBorder="1" applyAlignment="1" applyProtection="1">
      <alignment horizontal="left"/>
    </xf>
    <xf numFmtId="179" fontId="8" fillId="0" borderId="0" xfId="0" applyNumberFormat="1" applyFont="1" applyFill="1" applyBorder="1" applyAlignment="1">
      <alignment horizontal="center"/>
    </xf>
    <xf numFmtId="166" fontId="8" fillId="0" borderId="0" xfId="0" applyFont="1" applyFill="1" applyBorder="1" applyAlignment="1">
      <alignment horizontal="center"/>
    </xf>
    <xf numFmtId="179" fontId="8" fillId="0" borderId="9" xfId="0" applyNumberFormat="1" applyFont="1" applyFill="1" applyBorder="1" applyAlignment="1">
      <alignment horizontal="center" vertical="center" wrapText="1"/>
    </xf>
    <xf numFmtId="1" fontId="6" fillId="0" borderId="1" xfId="55" applyNumberFormat="1" applyFont="1" applyFill="1" applyBorder="1" applyAlignment="1">
      <alignment horizontal="center" vertical="top"/>
    </xf>
    <xf numFmtId="166" fontId="6" fillId="0" borderId="1" xfId="55" applyNumberFormat="1" applyFont="1" applyFill="1" applyBorder="1" applyAlignment="1">
      <alignment wrapText="1"/>
    </xf>
    <xf numFmtId="166" fontId="8" fillId="0" borderId="5" xfId="0" applyFont="1" applyFill="1" applyBorder="1" applyAlignment="1">
      <alignment wrapText="1"/>
    </xf>
    <xf numFmtId="0" fontId="9" fillId="0" borderId="0" xfId="0" applyNumberFormat="1" applyFont="1" applyFill="1" applyBorder="1" applyAlignment="1" applyProtection="1"/>
    <xf numFmtId="164" fontId="5" fillId="0" borderId="51" xfId="1" applyFont="1" applyFill="1" applyBorder="1" applyAlignment="1">
      <alignment horizontal="right" wrapText="1"/>
    </xf>
    <xf numFmtId="4" fontId="5" fillId="0" borderId="48" xfId="1" applyNumberFormat="1" applyFont="1" applyFill="1" applyBorder="1" applyAlignment="1">
      <alignment horizontal="right"/>
    </xf>
    <xf numFmtId="4" fontId="5" fillId="0" borderId="10" xfId="1" applyNumberFormat="1" applyFont="1" applyFill="1" applyBorder="1" applyAlignment="1">
      <alignment horizontal="right"/>
    </xf>
    <xf numFmtId="4" fontId="4" fillId="0" borderId="20" xfId="1" applyNumberFormat="1" applyFont="1" applyFill="1" applyBorder="1" applyAlignment="1">
      <alignment horizontal="right" wrapText="1"/>
    </xf>
    <xf numFmtId="49" fontId="5" fillId="0" borderId="62" xfId="0" applyNumberFormat="1" applyFont="1" applyFill="1" applyBorder="1" applyAlignment="1">
      <alignment horizontal="center" vertical="center" wrapText="1"/>
    </xf>
    <xf numFmtId="39" fontId="0" fillId="0" borderId="5" xfId="0" applyNumberFormat="1" applyFill="1" applyBorder="1" applyAlignment="1">
      <alignment vertical="center" wrapText="1"/>
    </xf>
    <xf numFmtId="39" fontId="0" fillId="0" borderId="0" xfId="0" applyNumberFormat="1" applyFill="1" applyBorder="1" applyAlignment="1">
      <alignment horizontal="right" vertical="center" wrapText="1"/>
    </xf>
    <xf numFmtId="39" fontId="5" fillId="0" borderId="63" xfId="0" applyNumberFormat="1" applyFont="1" applyFill="1" applyBorder="1" applyAlignment="1">
      <alignment horizontal="right" vertical="center" wrapText="1"/>
    </xf>
    <xf numFmtId="39" fontId="5" fillId="0" borderId="0" xfId="0" applyNumberFormat="1" applyFont="1" applyFill="1" applyBorder="1" applyAlignment="1">
      <alignment horizontal="right" vertical="center" wrapText="1"/>
    </xf>
    <xf numFmtId="39" fontId="0" fillId="0" borderId="0" xfId="0" applyNumberFormat="1" applyFill="1" applyBorder="1" applyAlignment="1">
      <alignment vertical="center" wrapText="1"/>
    </xf>
    <xf numFmtId="39" fontId="5" fillId="0" borderId="64" xfId="0" applyNumberFormat="1" applyFont="1" applyFill="1" applyBorder="1" applyAlignment="1">
      <alignment horizontal="right" vertical="center" wrapText="1"/>
    </xf>
    <xf numFmtId="39" fontId="4" fillId="0" borderId="0" xfId="0" applyNumberFormat="1" applyFont="1" applyFill="1" applyBorder="1" applyAlignment="1">
      <alignment horizontal="right" vertical="center" wrapText="1"/>
    </xf>
    <xf numFmtId="164" fontId="4" fillId="0" borderId="0" xfId="1" applyFont="1" applyFill="1" applyBorder="1" applyAlignment="1">
      <alignment horizontal="right" vertical="center" wrapText="1"/>
    </xf>
    <xf numFmtId="39" fontId="4" fillId="0" borderId="12" xfId="0" applyNumberFormat="1" applyFont="1" applyFill="1" applyBorder="1" applyAlignment="1">
      <alignment horizontal="right" vertical="center" wrapText="1"/>
    </xf>
    <xf numFmtId="39" fontId="5" fillId="0" borderId="0" xfId="0" applyNumberFormat="1" applyFont="1" applyFill="1" applyBorder="1" applyAlignment="1">
      <alignment vertical="center" wrapText="1"/>
    </xf>
    <xf numFmtId="39" fontId="4" fillId="0" borderId="0" xfId="0" applyNumberFormat="1" applyFont="1" applyFill="1" applyBorder="1" applyAlignment="1">
      <alignment vertical="center" wrapText="1"/>
    </xf>
    <xf numFmtId="39" fontId="5" fillId="0" borderId="36" xfId="0" applyNumberFormat="1" applyFont="1" applyFill="1" applyBorder="1" applyAlignment="1">
      <alignment vertical="center" wrapText="1"/>
    </xf>
    <xf numFmtId="39" fontId="5" fillId="0" borderId="23" xfId="0" applyNumberFormat="1" applyFont="1" applyFill="1" applyBorder="1" applyAlignment="1">
      <alignment horizontal="right" vertical="center" wrapText="1"/>
    </xf>
    <xf numFmtId="39" fontId="5" fillId="0" borderId="29" xfId="0" applyNumberFormat="1" applyFont="1" applyFill="1" applyBorder="1" applyAlignment="1">
      <alignment horizontal="right" vertical="center" wrapText="1"/>
    </xf>
    <xf numFmtId="39" fontId="4" fillId="0" borderId="29" xfId="0" applyNumberFormat="1" applyFont="1" applyFill="1" applyBorder="1" applyAlignment="1">
      <alignment horizontal="right" vertical="center" wrapText="1"/>
    </xf>
    <xf numFmtId="39" fontId="0" fillId="0" borderId="28" xfId="0" applyNumberFormat="1" applyFill="1" applyBorder="1" applyAlignment="1">
      <alignment vertical="center" wrapText="1"/>
    </xf>
    <xf numFmtId="39" fontId="5" fillId="0" borderId="29" xfId="0" applyNumberFormat="1" applyFont="1" applyFill="1" applyBorder="1" applyAlignment="1">
      <alignment vertical="center" wrapText="1"/>
    </xf>
    <xf numFmtId="39" fontId="5" fillId="0" borderId="32" xfId="0" applyNumberFormat="1" applyFont="1" applyFill="1" applyBorder="1" applyAlignment="1">
      <alignment horizontal="right" vertical="center" wrapText="1"/>
    </xf>
    <xf numFmtId="4" fontId="6" fillId="0" borderId="1" xfId="1" applyNumberFormat="1" applyFont="1" applyFill="1" applyBorder="1" applyAlignment="1">
      <alignment horizontal="right"/>
    </xf>
    <xf numFmtId="4" fontId="6" fillId="0" borderId="9" xfId="1" applyNumberFormat="1" applyFont="1" applyFill="1" applyBorder="1" applyAlignment="1">
      <alignment horizontal="right"/>
    </xf>
    <xf numFmtId="1" fontId="8" fillId="0" borderId="0" xfId="0" applyNumberFormat="1" applyFont="1" applyFill="1" applyBorder="1" applyAlignment="1">
      <alignment horizontal="center" wrapText="1"/>
    </xf>
    <xf numFmtId="199" fontId="6" fillId="0" borderId="9" xfId="0" applyNumberFormat="1" applyFont="1" applyFill="1" applyBorder="1"/>
    <xf numFmtId="190" fontId="6" fillId="0" borderId="0" xfId="1" applyNumberFormat="1" applyFont="1" applyFill="1"/>
    <xf numFmtId="2" fontId="13" fillId="0" borderId="0" xfId="0" applyNumberFormat="1" applyFont="1" applyFill="1" applyAlignment="1"/>
    <xf numFmtId="2" fontId="13" fillId="0" borderId="0" xfId="0" applyNumberFormat="1" applyFont="1" applyFill="1" applyBorder="1" applyAlignment="1"/>
    <xf numFmtId="2" fontId="13" fillId="0" borderId="0" xfId="0" applyNumberFormat="1" applyFont="1" applyFill="1" applyAlignment="1">
      <alignment wrapText="1"/>
    </xf>
    <xf numFmtId="168" fontId="8" fillId="0" borderId="0" xfId="50" applyNumberFormat="1" applyFont="1" applyFill="1" applyAlignment="1">
      <alignment horizontal="left"/>
    </xf>
    <xf numFmtId="167" fontId="8" fillId="0" borderId="26" xfId="50" applyFont="1" applyFill="1" applyBorder="1" applyAlignment="1">
      <alignment horizontal="center"/>
    </xf>
    <xf numFmtId="167" fontId="8" fillId="0" borderId="24" xfId="50" applyFont="1" applyFill="1" applyBorder="1" applyAlignment="1">
      <alignment horizontal="center"/>
    </xf>
    <xf numFmtId="167" fontId="8" fillId="0" borderId="25" xfId="50" applyFont="1" applyFill="1" applyBorder="1" applyAlignment="1">
      <alignment horizontal="center"/>
    </xf>
    <xf numFmtId="167" fontId="8" fillId="0" borderId="21" xfId="50" applyFont="1" applyFill="1" applyBorder="1" applyAlignment="1">
      <alignment horizontal="center"/>
    </xf>
    <xf numFmtId="167" fontId="8" fillId="0" borderId="23" xfId="50" applyFont="1" applyFill="1" applyBorder="1" applyAlignment="1">
      <alignment horizontal="center"/>
    </xf>
    <xf numFmtId="167" fontId="8" fillId="0" borderId="54" xfId="50" applyFont="1" applyFill="1" applyBorder="1" applyAlignment="1">
      <alignment horizontal="center"/>
    </xf>
    <xf numFmtId="49" fontId="8" fillId="0" borderId="23" xfId="0" applyNumberFormat="1" applyFont="1" applyFill="1" applyBorder="1" applyAlignment="1">
      <alignment horizontal="right"/>
    </xf>
    <xf numFmtId="168" fontId="9" fillId="0" borderId="62" xfId="50" applyNumberFormat="1" applyFont="1" applyFill="1" applyBorder="1" applyAlignment="1">
      <alignment horizontal="center" wrapText="1"/>
    </xf>
    <xf numFmtId="168" fontId="9" fillId="0" borderId="42" xfId="50" applyNumberFormat="1" applyFont="1" applyFill="1" applyBorder="1" applyAlignment="1">
      <alignment horizontal="center"/>
    </xf>
    <xf numFmtId="168" fontId="9" fillId="0" borderId="41" xfId="50" applyNumberFormat="1" applyFont="1" applyFill="1" applyBorder="1" applyAlignment="1">
      <alignment horizontal="center"/>
    </xf>
    <xf numFmtId="168" fontId="9" fillId="0" borderId="49" xfId="50" applyNumberFormat="1" applyFont="1" applyFill="1" applyBorder="1" applyAlignment="1">
      <alignment horizontal="center"/>
    </xf>
    <xf numFmtId="49" fontId="8" fillId="0" borderId="23" xfId="0" applyNumberFormat="1" applyFont="1" applyFill="1" applyBorder="1" applyAlignment="1">
      <alignment horizontal="center"/>
    </xf>
    <xf numFmtId="166" fontId="18" fillId="0" borderId="0" xfId="0" applyFont="1" applyFill="1" applyBorder="1" applyAlignment="1">
      <alignment horizontal="center"/>
    </xf>
    <xf numFmtId="166" fontId="18" fillId="0" borderId="0" xfId="0" applyFont="1" applyFill="1" applyAlignment="1">
      <alignment horizontal="center"/>
    </xf>
    <xf numFmtId="166" fontId="8" fillId="0" borderId="0" xfId="0" applyFont="1" applyFill="1" applyAlignment="1">
      <alignment horizontal="center"/>
    </xf>
    <xf numFmtId="166" fontId="6" fillId="0" borderId="8" xfId="0" applyFont="1" applyFill="1" applyBorder="1" applyAlignment="1">
      <alignment horizontal="center" vertical="center" wrapText="1"/>
    </xf>
    <xf numFmtId="166" fontId="6" fillId="0" borderId="1" xfId="0" applyFont="1" applyFill="1" applyBorder="1" applyAlignment="1">
      <alignment horizontal="center" vertical="center"/>
    </xf>
    <xf numFmtId="166" fontId="6" fillId="0" borderId="9" xfId="0" applyFont="1" applyFill="1" applyBorder="1" applyAlignment="1">
      <alignment horizontal="center" vertical="center"/>
    </xf>
    <xf numFmtId="10" fontId="6" fillId="0" borderId="8" xfId="57" quotePrefix="1" applyNumberFormat="1" applyFont="1" applyFill="1" applyBorder="1" applyAlignment="1">
      <alignment horizontal="center" vertical="center"/>
    </xf>
    <xf numFmtId="10" fontId="6" fillId="0" borderId="1" xfId="57" quotePrefix="1" applyNumberFormat="1" applyFont="1" applyFill="1" applyBorder="1" applyAlignment="1">
      <alignment horizontal="center" vertical="center"/>
    </xf>
    <xf numFmtId="10" fontId="6" fillId="0" borderId="9" xfId="57" quotePrefix="1" applyNumberFormat="1" applyFont="1" applyFill="1" applyBorder="1" applyAlignment="1">
      <alignment horizontal="center" vertical="center"/>
    </xf>
    <xf numFmtId="10" fontId="6" fillId="0" borderId="8" xfId="57" applyNumberFormat="1" applyFont="1" applyFill="1" applyBorder="1" applyAlignment="1">
      <alignment horizontal="center" vertical="center" wrapText="1"/>
    </xf>
    <xf numFmtId="166" fontId="6" fillId="0" borderId="13" xfId="0" applyFont="1" applyFill="1" applyBorder="1" applyAlignment="1">
      <alignment horizontal="left" vertical="top" wrapText="1"/>
    </xf>
    <xf numFmtId="166" fontId="6" fillId="0" borderId="35" xfId="0" applyFont="1" applyFill="1" applyBorder="1" applyAlignment="1">
      <alignment horizontal="left" vertical="top" wrapText="1"/>
    </xf>
    <xf numFmtId="166" fontId="6" fillId="0" borderId="22" xfId="0" applyFont="1" applyFill="1" applyBorder="1" applyAlignment="1">
      <alignment horizontal="left" vertical="top" wrapText="1"/>
    </xf>
    <xf numFmtId="39" fontId="0" fillId="0" borderId="0" xfId="0" applyNumberFormat="1" applyFill="1" applyBorder="1" applyAlignment="1">
      <alignment horizontal="left"/>
    </xf>
    <xf numFmtId="49" fontId="8" fillId="0" borderId="0" xfId="0" applyNumberFormat="1" applyFont="1" applyFill="1" applyBorder="1" applyAlignment="1">
      <alignment horizontal="center"/>
    </xf>
    <xf numFmtId="0" fontId="32" fillId="0" borderId="0" xfId="0" applyNumberFormat="1" applyFont="1" applyFill="1" applyBorder="1" applyAlignment="1">
      <alignment horizontal="center" wrapText="1"/>
    </xf>
    <xf numFmtId="0" fontId="8" fillId="0" borderId="0" xfId="0" applyNumberFormat="1" applyFont="1" applyFill="1" applyBorder="1" applyAlignment="1">
      <alignment horizontal="center"/>
    </xf>
    <xf numFmtId="49" fontId="6" fillId="0" borderId="13" xfId="0" applyNumberFormat="1" applyFont="1" applyFill="1" applyBorder="1" applyAlignment="1">
      <alignment horizontal="left" vertical="center" wrapText="1"/>
    </xf>
    <xf numFmtId="49" fontId="6" fillId="0" borderId="35" xfId="0" applyNumberFormat="1" applyFont="1" applyFill="1" applyBorder="1" applyAlignment="1">
      <alignment horizontal="left" vertical="center" wrapText="1"/>
    </xf>
    <xf numFmtId="179" fontId="6" fillId="0" borderId="35" xfId="0" applyNumberFormat="1" applyFont="1" applyFill="1" applyBorder="1" applyAlignment="1">
      <alignment horizontal="left" vertical="center" wrapText="1"/>
    </xf>
    <xf numFmtId="179" fontId="6" fillId="0" borderId="22" xfId="0" applyNumberFormat="1" applyFont="1" applyFill="1" applyBorder="1" applyAlignment="1">
      <alignment horizontal="left" vertical="center" wrapText="1"/>
    </xf>
    <xf numFmtId="179" fontId="8" fillId="0" borderId="0" xfId="0" applyNumberFormat="1" applyFont="1" applyFill="1" applyBorder="1" applyAlignment="1">
      <alignment horizontal="center"/>
    </xf>
    <xf numFmtId="179" fontId="8" fillId="0" borderId="13" xfId="0" applyNumberFormat="1" applyFont="1" applyFill="1" applyBorder="1" applyAlignment="1">
      <alignment horizontal="center" vertical="center" wrapText="1"/>
    </xf>
    <xf numFmtId="179" fontId="8" fillId="0" borderId="35" xfId="0" applyNumberFormat="1" applyFont="1" applyFill="1" applyBorder="1" applyAlignment="1">
      <alignment horizontal="center" vertical="center" wrapText="1"/>
    </xf>
    <xf numFmtId="179" fontId="8" fillId="0" borderId="22"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top" wrapText="1"/>
    </xf>
    <xf numFmtId="0" fontId="6" fillId="0" borderId="0" xfId="0" applyNumberFormat="1" applyFont="1" applyFill="1" applyBorder="1" applyAlignment="1">
      <alignment horizontal="left" vertical="top" wrapText="1"/>
    </xf>
    <xf numFmtId="0" fontId="6" fillId="0" borderId="3" xfId="0" applyNumberFormat="1" applyFont="1" applyFill="1" applyBorder="1" applyAlignment="1">
      <alignment horizontal="left" vertical="top" wrapText="1"/>
    </xf>
    <xf numFmtId="49" fontId="8" fillId="0" borderId="8"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0" xfId="0" applyNumberFormat="1" applyFont="1" applyFill="1" applyAlignment="1">
      <alignment horizontal="center"/>
    </xf>
    <xf numFmtId="180" fontId="8" fillId="0" borderId="0" xfId="0" applyNumberFormat="1" applyFont="1" applyFill="1" applyBorder="1" applyAlignment="1">
      <alignment horizontal="center" wrapText="1"/>
    </xf>
    <xf numFmtId="49" fontId="6" fillId="0" borderId="13" xfId="0" applyNumberFormat="1" applyFont="1" applyFill="1" applyBorder="1" applyAlignment="1">
      <alignment horizontal="left" wrapText="1"/>
    </xf>
    <xf numFmtId="49" fontId="6" fillId="0" borderId="35" xfId="0" applyNumberFormat="1" applyFont="1" applyFill="1" applyBorder="1" applyAlignment="1">
      <alignment horizontal="left" wrapText="1"/>
    </xf>
    <xf numFmtId="49" fontId="6" fillId="0" borderId="22" xfId="0" applyNumberFormat="1" applyFont="1" applyFill="1" applyBorder="1" applyAlignment="1">
      <alignment horizontal="left" wrapText="1"/>
    </xf>
    <xf numFmtId="180" fontId="6" fillId="0" borderId="13" xfId="0" applyNumberFormat="1" applyFont="1" applyFill="1" applyBorder="1" applyAlignment="1">
      <alignment horizontal="left" wrapText="1"/>
    </xf>
    <xf numFmtId="180" fontId="13" fillId="0" borderId="35" xfId="0" applyNumberFormat="1" applyFont="1" applyFill="1" applyBorder="1" applyAlignment="1">
      <alignment horizontal="left" wrapText="1"/>
    </xf>
    <xf numFmtId="180" fontId="13" fillId="0" borderId="22" xfId="0" applyNumberFormat="1" applyFont="1" applyFill="1" applyBorder="1" applyAlignment="1">
      <alignment horizontal="left" wrapText="1"/>
    </xf>
    <xf numFmtId="166" fontId="8" fillId="0" borderId="7" xfId="0" applyFont="1" applyBorder="1" applyAlignment="1">
      <alignment horizontal="left"/>
    </xf>
    <xf numFmtId="166" fontId="8" fillId="0" borderId="6" xfId="0" applyFont="1" applyBorder="1" applyAlignment="1">
      <alignment horizontal="left"/>
    </xf>
    <xf numFmtId="166" fontId="8" fillId="0" borderId="2" xfId="0" applyFont="1" applyBorder="1" applyAlignment="1">
      <alignment horizontal="left"/>
    </xf>
    <xf numFmtId="166" fontId="17" fillId="0" borderId="5" xfId="0" applyFont="1" applyBorder="1" applyAlignment="1">
      <alignment horizontal="left"/>
    </xf>
    <xf numFmtId="166" fontId="17" fillId="0" borderId="0" xfId="0" applyFont="1" applyBorder="1" applyAlignment="1">
      <alignment horizontal="left"/>
    </xf>
    <xf numFmtId="166" fontId="17" fillId="0" borderId="3" xfId="0" applyFont="1" applyBorder="1" applyAlignment="1">
      <alignment horizontal="left"/>
    </xf>
    <xf numFmtId="166" fontId="6" fillId="0" borderId="15" xfId="0" applyFont="1" applyBorder="1" applyAlignment="1">
      <alignment horizontal="left" wrapText="1"/>
    </xf>
    <xf numFmtId="166" fontId="6" fillId="0" borderId="12" xfId="0" applyFont="1" applyBorder="1" applyAlignment="1">
      <alignment horizontal="left" wrapText="1"/>
    </xf>
    <xf numFmtId="166" fontId="6" fillId="0" borderId="4" xfId="0" applyFont="1" applyBorder="1" applyAlignment="1">
      <alignment horizontal="left" wrapText="1"/>
    </xf>
    <xf numFmtId="179" fontId="8" fillId="0" borderId="0" xfId="0" applyNumberFormat="1" applyFont="1" applyFill="1" applyAlignment="1">
      <alignment horizontal="center"/>
    </xf>
    <xf numFmtId="179" fontId="8" fillId="0" borderId="0" xfId="0" applyNumberFormat="1" applyFont="1" applyFill="1" applyAlignment="1">
      <alignment horizontal="center" wrapText="1"/>
    </xf>
    <xf numFmtId="179" fontId="8" fillId="0" borderId="0" xfId="0" applyNumberFormat="1" applyFont="1" applyFill="1" applyBorder="1" applyAlignment="1">
      <alignment horizontal="center" wrapText="1"/>
    </xf>
    <xf numFmtId="166" fontId="8" fillId="0" borderId="0" xfId="0" applyFont="1" applyFill="1" applyBorder="1" applyAlignment="1">
      <alignment horizontal="center"/>
    </xf>
    <xf numFmtId="179" fontId="8" fillId="0" borderId="8" xfId="0" applyNumberFormat="1" applyFont="1" applyFill="1" applyBorder="1" applyAlignment="1">
      <alignment horizontal="center" vertical="center" wrapText="1"/>
    </xf>
    <xf numFmtId="179" fontId="8" fillId="0" borderId="1" xfId="0" applyNumberFormat="1" applyFont="1" applyFill="1" applyBorder="1" applyAlignment="1">
      <alignment horizontal="center" vertical="center" wrapText="1"/>
    </xf>
    <xf numFmtId="179" fontId="8" fillId="0" borderId="9" xfId="0" applyNumberFormat="1" applyFont="1" applyFill="1" applyBorder="1" applyAlignment="1">
      <alignment horizontal="center" vertical="center" wrapText="1"/>
    </xf>
    <xf numFmtId="177" fontId="8" fillId="0" borderId="7" xfId="0" applyNumberFormat="1" applyFont="1" applyFill="1" applyBorder="1" applyAlignment="1">
      <alignment horizontal="center" wrapText="1"/>
    </xf>
    <xf numFmtId="177" fontId="8" fillId="0" borderId="6" xfId="0" applyNumberFormat="1" applyFont="1" applyFill="1" applyBorder="1" applyAlignment="1">
      <alignment horizontal="center" wrapText="1"/>
    </xf>
    <xf numFmtId="177" fontId="8" fillId="0" borderId="2" xfId="0" applyNumberFormat="1" applyFont="1" applyFill="1" applyBorder="1" applyAlignment="1">
      <alignment horizontal="center" wrapText="1"/>
    </xf>
    <xf numFmtId="177" fontId="8" fillId="0" borderId="15" xfId="0" applyNumberFormat="1" applyFont="1" applyFill="1" applyBorder="1" applyAlignment="1">
      <alignment horizontal="center" wrapText="1"/>
    </xf>
    <xf numFmtId="177" fontId="8" fillId="0" borderId="12" xfId="0" applyNumberFormat="1" applyFont="1" applyFill="1" applyBorder="1" applyAlignment="1">
      <alignment horizontal="center" wrapText="1"/>
    </xf>
    <xf numFmtId="177" fontId="8" fillId="0" borderId="4" xfId="0" applyNumberFormat="1" applyFont="1" applyFill="1" applyBorder="1" applyAlignment="1">
      <alignment horizontal="center" wrapText="1"/>
    </xf>
    <xf numFmtId="177" fontId="8" fillId="0" borderId="8" xfId="0" applyNumberFormat="1" applyFont="1" applyFill="1" applyBorder="1" applyAlignment="1">
      <alignment horizontal="center" wrapText="1"/>
    </xf>
    <xf numFmtId="177" fontId="8" fillId="0" borderId="1" xfId="0" applyNumberFormat="1" applyFont="1" applyFill="1" applyBorder="1" applyAlignment="1">
      <alignment horizontal="center" wrapText="1"/>
    </xf>
    <xf numFmtId="177" fontId="8" fillId="0" borderId="9" xfId="0" applyNumberFormat="1" applyFont="1" applyFill="1" applyBorder="1" applyAlignment="1">
      <alignment horizontal="center" wrapText="1"/>
    </xf>
    <xf numFmtId="177" fontId="8" fillId="0" borderId="1" xfId="0" applyNumberFormat="1" applyFont="1" applyFill="1" applyBorder="1" applyAlignment="1">
      <alignment horizontal="center" vertical="center"/>
    </xf>
    <xf numFmtId="177" fontId="8" fillId="0" borderId="9" xfId="0" applyNumberFormat="1" applyFont="1" applyFill="1" applyBorder="1" applyAlignment="1">
      <alignment horizontal="center" vertical="center"/>
    </xf>
    <xf numFmtId="177" fontId="8" fillId="0" borderId="14" xfId="0" applyNumberFormat="1" applyFont="1" applyFill="1" applyBorder="1" applyAlignment="1">
      <alignment horizontal="center" wrapText="1"/>
    </xf>
    <xf numFmtId="177" fontId="8" fillId="0" borderId="35" xfId="0" applyNumberFormat="1" applyFont="1" applyFill="1" applyBorder="1" applyAlignment="1">
      <alignment horizontal="center" wrapText="1"/>
    </xf>
    <xf numFmtId="177" fontId="8" fillId="0" borderId="8" xfId="0" applyNumberFormat="1" applyFont="1" applyFill="1" applyBorder="1" applyAlignment="1">
      <alignment horizontal="center"/>
    </xf>
    <xf numFmtId="177" fontId="8" fillId="0" borderId="9" xfId="0" applyNumberFormat="1" applyFont="1" applyFill="1" applyBorder="1" applyAlignment="1">
      <alignment horizontal="center"/>
    </xf>
    <xf numFmtId="177" fontId="8" fillId="0" borderId="35" xfId="0" applyNumberFormat="1" applyFont="1" applyFill="1" applyBorder="1" applyAlignment="1">
      <alignment horizontal="center"/>
    </xf>
    <xf numFmtId="177" fontId="8" fillId="0" borderId="13" xfId="0" applyNumberFormat="1" applyFont="1" applyFill="1" applyBorder="1" applyAlignment="1">
      <alignment horizontal="center" wrapText="1"/>
    </xf>
    <xf numFmtId="177" fontId="8" fillId="0" borderId="13" xfId="0" applyNumberFormat="1" applyFont="1" applyFill="1" applyBorder="1" applyAlignment="1">
      <alignment horizontal="center"/>
    </xf>
    <xf numFmtId="0" fontId="32" fillId="0" borderId="0" xfId="0" applyNumberFormat="1" applyFont="1" applyFill="1" applyBorder="1" applyAlignment="1">
      <alignment horizontal="center"/>
    </xf>
    <xf numFmtId="2" fontId="8" fillId="0" borderId="0" xfId="0" applyNumberFormat="1" applyFont="1" applyFill="1" applyBorder="1" applyAlignment="1">
      <alignment horizontal="center"/>
    </xf>
    <xf numFmtId="166" fontId="8" fillId="0" borderId="0" xfId="0" applyFont="1" applyFill="1" applyBorder="1" applyAlignment="1">
      <alignment horizontal="center" wrapText="1"/>
    </xf>
    <xf numFmtId="166" fontId="8" fillId="0" borderId="0" xfId="0" applyNumberFormat="1" applyFont="1" applyFill="1" applyBorder="1" applyAlignment="1">
      <alignment horizontal="center"/>
    </xf>
    <xf numFmtId="177" fontId="8" fillId="0" borderId="8" xfId="0" applyNumberFormat="1" applyFont="1" applyFill="1" applyBorder="1" applyAlignment="1">
      <alignment horizontal="center" vertical="center" wrapText="1"/>
    </xf>
    <xf numFmtId="177" fontId="8" fillId="0" borderId="1" xfId="0" applyNumberFormat="1" applyFont="1" applyFill="1" applyBorder="1" applyAlignment="1">
      <alignment horizontal="center" vertical="center" wrapText="1"/>
    </xf>
    <xf numFmtId="177" fontId="8" fillId="0" borderId="9" xfId="0" applyNumberFormat="1" applyFont="1" applyFill="1" applyBorder="1" applyAlignment="1">
      <alignment horizontal="center" vertical="center" wrapText="1"/>
    </xf>
    <xf numFmtId="166" fontId="8" fillId="0" borderId="0" xfId="55" applyFont="1" applyFill="1" applyAlignment="1">
      <alignment horizontal="center"/>
    </xf>
    <xf numFmtId="166" fontId="8" fillId="0" borderId="35" xfId="55" applyFont="1" applyFill="1" applyBorder="1" applyAlignment="1">
      <alignment horizontal="center"/>
    </xf>
    <xf numFmtId="166" fontId="8" fillId="0" borderId="22" xfId="55" applyFont="1" applyFill="1" applyBorder="1" applyAlignment="1">
      <alignment horizontal="center"/>
    </xf>
    <xf numFmtId="166" fontId="8" fillId="0" borderId="13" xfId="55" applyFont="1" applyFill="1" applyBorder="1" applyAlignment="1">
      <alignment horizontal="center"/>
    </xf>
    <xf numFmtId="0" fontId="8" fillId="0" borderId="0" xfId="54" applyNumberFormat="1" applyFont="1" applyFill="1" applyAlignment="1">
      <alignment horizontal="center"/>
    </xf>
    <xf numFmtId="166" fontId="8" fillId="0" borderId="13" xfId="54" applyNumberFormat="1" applyFont="1" applyFill="1" applyBorder="1" applyAlignment="1">
      <alignment horizontal="center"/>
    </xf>
    <xf numFmtId="166" fontId="8" fillId="0" borderId="35" xfId="54" applyNumberFormat="1" applyFont="1" applyFill="1" applyBorder="1" applyAlignment="1">
      <alignment horizontal="center"/>
    </xf>
    <xf numFmtId="166" fontId="8" fillId="0" borderId="22" xfId="54" applyNumberFormat="1" applyFont="1" applyFill="1" applyBorder="1" applyAlignment="1">
      <alignment horizontal="center"/>
    </xf>
    <xf numFmtId="165" fontId="16" fillId="0" borderId="36" xfId="0" applyNumberFormat="1" applyFont="1" applyFill="1" applyBorder="1" applyAlignment="1">
      <alignment horizontal="right" vertical="center"/>
    </xf>
    <xf numFmtId="165" fontId="16" fillId="0" borderId="46" xfId="0" applyNumberFormat="1" applyFont="1" applyFill="1" applyBorder="1" applyAlignment="1">
      <alignment horizontal="right" vertical="center"/>
    </xf>
    <xf numFmtId="165" fontId="16" fillId="0" borderId="11" xfId="0" applyNumberFormat="1" applyFont="1" applyFill="1" applyBorder="1" applyAlignment="1">
      <alignment horizontal="right" vertical="center"/>
    </xf>
    <xf numFmtId="166" fontId="6" fillId="0" borderId="1" xfId="0" applyNumberFormat="1" applyFont="1" applyFill="1" applyBorder="1" applyAlignment="1">
      <alignment horizontal="center" wrapText="1"/>
    </xf>
    <xf numFmtId="166" fontId="8" fillId="0" borderId="12" xfId="55" applyFont="1" applyFill="1" applyBorder="1" applyAlignment="1">
      <alignment horizontal="right"/>
    </xf>
    <xf numFmtId="168" fontId="8" fillId="0" borderId="12" xfId="54" applyNumberFormat="1" applyFont="1" applyFill="1" applyBorder="1" applyAlignment="1">
      <alignment horizontal="right"/>
    </xf>
    <xf numFmtId="167" fontId="8" fillId="0" borderId="7" xfId="53" applyNumberFormat="1" applyFont="1" applyFill="1" applyBorder="1" applyAlignment="1" applyProtection="1">
      <alignment horizontal="center"/>
    </xf>
    <xf numFmtId="167" fontId="8" fillId="0" borderId="6" xfId="53" applyNumberFormat="1" applyFont="1" applyFill="1" applyBorder="1" applyAlignment="1" applyProtection="1">
      <alignment horizontal="center"/>
    </xf>
    <xf numFmtId="167" fontId="8" fillId="0" borderId="2" xfId="53" applyNumberFormat="1" applyFont="1" applyFill="1" applyBorder="1" applyAlignment="1" applyProtection="1">
      <alignment horizontal="center"/>
    </xf>
    <xf numFmtId="167" fontId="8" fillId="0" borderId="5" xfId="53" applyNumberFormat="1" applyFont="1" applyFill="1" applyBorder="1" applyAlignment="1" applyProtection="1">
      <alignment horizontal="center"/>
    </xf>
    <xf numFmtId="167" fontId="8" fillId="0" borderId="0" xfId="53" applyNumberFormat="1" applyFont="1" applyFill="1" applyBorder="1" applyAlignment="1" applyProtection="1">
      <alignment horizontal="center"/>
    </xf>
    <xf numFmtId="167" fontId="8" fillId="0" borderId="3" xfId="53" applyNumberFormat="1" applyFont="1" applyFill="1" applyBorder="1" applyAlignment="1" applyProtection="1">
      <alignment horizontal="center"/>
    </xf>
  </cellXfs>
  <cellStyles count="1071">
    <cellStyle name="Comma" xfId="1" builtinId="3"/>
    <cellStyle name="Comma 2" xfId="2"/>
    <cellStyle name="Comma 2 2" xfId="3"/>
    <cellStyle name="Comma 2 2 10" xfId="341"/>
    <cellStyle name="Comma 2 2 11" xfId="369"/>
    <cellStyle name="Comma 2 2 12" xfId="397"/>
    <cellStyle name="Comma 2 2 13" xfId="425"/>
    <cellStyle name="Comma 2 2 14" xfId="453"/>
    <cellStyle name="Comma 2 2 15" xfId="481"/>
    <cellStyle name="Comma 2 2 16" xfId="506"/>
    <cellStyle name="Comma 2 2 17" xfId="535"/>
    <cellStyle name="Comma 2 2 18" xfId="563"/>
    <cellStyle name="Comma 2 2 19" xfId="590"/>
    <cellStyle name="Comma 2 2 2" xfId="87"/>
    <cellStyle name="Comma 2 2 20" xfId="618"/>
    <cellStyle name="Comma 2 2 21" xfId="646"/>
    <cellStyle name="Comma 2 2 22" xfId="668"/>
    <cellStyle name="Comma 2 2 23" xfId="697"/>
    <cellStyle name="Comma 2 2 24" xfId="725"/>
    <cellStyle name="Comma 2 2 25" xfId="753"/>
    <cellStyle name="Comma 2 2 26" xfId="781"/>
    <cellStyle name="Comma 2 2 27" xfId="809"/>
    <cellStyle name="Comma 2 2 28" xfId="833"/>
    <cellStyle name="Comma 2 2 29" xfId="861"/>
    <cellStyle name="Comma 2 2 3" xfId="142"/>
    <cellStyle name="Comma 2 2 30" xfId="889"/>
    <cellStyle name="Comma 2 2 31" xfId="917"/>
    <cellStyle name="Comma 2 2 32" xfId="944"/>
    <cellStyle name="Comma 2 2 33" xfId="970"/>
    <cellStyle name="Comma 2 2 34" xfId="994"/>
    <cellStyle name="Comma 2 2 35" xfId="1017"/>
    <cellStyle name="Comma 2 2 36" xfId="1040"/>
    <cellStyle name="Comma 2 2 4" xfId="178"/>
    <cellStyle name="Comma 2 2 5" xfId="206"/>
    <cellStyle name="Comma 2 2 6" xfId="233"/>
    <cellStyle name="Comma 2 2 7" xfId="260"/>
    <cellStyle name="Comma 2 2 8" xfId="288"/>
    <cellStyle name="Comma 2 2 9" xfId="315"/>
    <cellStyle name="Comma 2 3" xfId="4"/>
    <cellStyle name="Comma 2 3 10" xfId="340"/>
    <cellStyle name="Comma 2 3 11" xfId="368"/>
    <cellStyle name="Comma 2 3 12" xfId="396"/>
    <cellStyle name="Comma 2 3 13" xfId="424"/>
    <cellStyle name="Comma 2 3 14" xfId="452"/>
    <cellStyle name="Comma 2 3 15" xfId="480"/>
    <cellStyle name="Comma 2 3 16" xfId="505"/>
    <cellStyle name="Comma 2 3 17" xfId="534"/>
    <cellStyle name="Comma 2 3 18" xfId="562"/>
    <cellStyle name="Comma 2 3 19" xfId="589"/>
    <cellStyle name="Comma 2 3 2" xfId="88"/>
    <cellStyle name="Comma 2 3 20" xfId="617"/>
    <cellStyle name="Comma 2 3 21" xfId="645"/>
    <cellStyle name="Comma 2 3 22" xfId="667"/>
    <cellStyle name="Comma 2 3 23" xfId="696"/>
    <cellStyle name="Comma 2 3 24" xfId="724"/>
    <cellStyle name="Comma 2 3 25" xfId="752"/>
    <cellStyle name="Comma 2 3 26" xfId="780"/>
    <cellStyle name="Comma 2 3 27" xfId="808"/>
    <cellStyle name="Comma 2 3 28" xfId="832"/>
    <cellStyle name="Comma 2 3 29" xfId="860"/>
    <cellStyle name="Comma 2 3 3" xfId="141"/>
    <cellStyle name="Comma 2 3 30" xfId="888"/>
    <cellStyle name="Comma 2 3 31" xfId="916"/>
    <cellStyle name="Comma 2 3 32" xfId="943"/>
    <cellStyle name="Comma 2 3 33" xfId="969"/>
    <cellStyle name="Comma 2 3 34" xfId="993"/>
    <cellStyle name="Comma 2 3 35" xfId="1016"/>
    <cellStyle name="Comma 2 3 36" xfId="1039"/>
    <cellStyle name="Comma 2 3 4" xfId="177"/>
    <cellStyle name="Comma 2 3 5" xfId="205"/>
    <cellStyle name="Comma 2 3 6" xfId="232"/>
    <cellStyle name="Comma 2 3 7" xfId="259"/>
    <cellStyle name="Comma 2 3 8" xfId="287"/>
    <cellStyle name="Comma 2 3 9" xfId="314"/>
    <cellStyle name="Comma 2 4" xfId="156"/>
    <cellStyle name="Comma 2 5" xfId="164"/>
    <cellStyle name="Comma 3" xfId="5"/>
    <cellStyle name="Comma 4" xfId="6"/>
    <cellStyle name="Comma 5" xfId="7"/>
    <cellStyle name="Comma 6" xfId="8"/>
    <cellStyle name="Euro" xfId="9"/>
    <cellStyle name="Euro 10" xfId="285"/>
    <cellStyle name="Euro 11" xfId="362"/>
    <cellStyle name="Euro 12" xfId="339"/>
    <cellStyle name="Euro 13" xfId="367"/>
    <cellStyle name="Euro 14" xfId="395"/>
    <cellStyle name="Euro 15" xfId="423"/>
    <cellStyle name="Euro 16" xfId="450"/>
    <cellStyle name="Euro 17" xfId="528"/>
    <cellStyle name="Euro 18" xfId="504"/>
    <cellStyle name="Euro 19" xfId="533"/>
    <cellStyle name="Euro 2" xfId="93"/>
    <cellStyle name="Euro 20" xfId="561"/>
    <cellStyle name="Euro 21" xfId="588"/>
    <cellStyle name="Euro 22" xfId="604"/>
    <cellStyle name="Euro 23" xfId="682"/>
    <cellStyle name="Euro 24" xfId="660"/>
    <cellStyle name="Euro 25" xfId="695"/>
    <cellStyle name="Euro 26" xfId="723"/>
    <cellStyle name="Euro 27" xfId="751"/>
    <cellStyle name="Euro 28" xfId="778"/>
    <cellStyle name="Euro 29" xfId="854"/>
    <cellStyle name="Euro 3" xfId="136"/>
    <cellStyle name="Euro 30" xfId="831"/>
    <cellStyle name="Euro 31" xfId="859"/>
    <cellStyle name="Euro 32" xfId="887"/>
    <cellStyle name="Euro 33" xfId="915"/>
    <cellStyle name="Euro 34" xfId="942"/>
    <cellStyle name="Euro 35" xfId="968"/>
    <cellStyle name="Euro 36" xfId="992"/>
    <cellStyle name="Euro 4" xfId="172"/>
    <cellStyle name="Euro 5" xfId="140"/>
    <cellStyle name="Euro 6" xfId="175"/>
    <cellStyle name="Euro 7" xfId="253"/>
    <cellStyle name="Euro 8" xfId="231"/>
    <cellStyle name="Euro 9" xfId="258"/>
    <cellStyle name="Hyperlink" xfId="10" builtinId="8"/>
    <cellStyle name="Normal" xfId="0" builtinId="0"/>
    <cellStyle name="Normal 10" xfId="11"/>
    <cellStyle name="Normal 11" xfId="12"/>
    <cellStyle name="Normal 12" xfId="13"/>
    <cellStyle name="Normal 13 10" xfId="311"/>
    <cellStyle name="Normal 13 11" xfId="247"/>
    <cellStyle name="Normal 13 12" xfId="361"/>
    <cellStyle name="Normal 13 13" xfId="393"/>
    <cellStyle name="Normal 13 14" xfId="421"/>
    <cellStyle name="Normal 13 15" xfId="449"/>
    <cellStyle name="Normal 13 16" xfId="477"/>
    <cellStyle name="Normal 13 17" xfId="419"/>
    <cellStyle name="Normal 13 18" xfId="527"/>
    <cellStyle name="Normal 13 19" xfId="559"/>
    <cellStyle name="Normal 13 2" xfId="14"/>
    <cellStyle name="Normal 13 2 10" xfId="364"/>
    <cellStyle name="Normal 13 2 11" xfId="309"/>
    <cellStyle name="Normal 13 2 12" xfId="274"/>
    <cellStyle name="Normal 13 2 13" xfId="313"/>
    <cellStyle name="Normal 13 2 14" xfId="328"/>
    <cellStyle name="Normal 13 2 15" xfId="366"/>
    <cellStyle name="Normal 13 2 16" xfId="530"/>
    <cellStyle name="Normal 13 2 17" xfId="475"/>
    <cellStyle name="Normal 13 2 18" xfId="439"/>
    <cellStyle name="Normal 13 2 19" xfId="479"/>
    <cellStyle name="Normal 13 2 2" xfId="97"/>
    <cellStyle name="Normal 13 2 20" xfId="495"/>
    <cellStyle name="Normal 13 2 21" xfId="532"/>
    <cellStyle name="Normal 13 2 22" xfId="688"/>
    <cellStyle name="Normal 13 2 23" xfId="632"/>
    <cellStyle name="Normal 13 2 24" xfId="612"/>
    <cellStyle name="Normal 13 2 25" xfId="689"/>
    <cellStyle name="Normal 13 2 26" xfId="665"/>
    <cellStyle name="Normal 13 2 27" xfId="694"/>
    <cellStyle name="Normal 13 2 28" xfId="856"/>
    <cellStyle name="Normal 13 2 29" xfId="803"/>
    <cellStyle name="Normal 13 2 3" xfId="132"/>
    <cellStyle name="Normal 13 2 30" xfId="767"/>
    <cellStyle name="Normal 13 2 31" xfId="807"/>
    <cellStyle name="Normal 13 2 32" xfId="823"/>
    <cellStyle name="Normal 13 2 33" xfId="858"/>
    <cellStyle name="Normal 13 2 34" xfId="886"/>
    <cellStyle name="Normal 13 2 35" xfId="914"/>
    <cellStyle name="Normal 13 2 36" xfId="941"/>
    <cellStyle name="Normal 13 2 4" xfId="168"/>
    <cellStyle name="Normal 13 2 5" xfId="135"/>
    <cellStyle name="Normal 13 2 6" xfId="255"/>
    <cellStyle name="Normal 13 2 7" xfId="200"/>
    <cellStyle name="Normal 13 2 8" xfId="174"/>
    <cellStyle name="Normal 13 2 9" xfId="204"/>
    <cellStyle name="Normal 13 20" xfId="586"/>
    <cellStyle name="Normal 13 21" xfId="614"/>
    <cellStyle name="Normal 13 22" xfId="642"/>
    <cellStyle name="Normal 13 23" xfId="577"/>
    <cellStyle name="Normal 13 24" xfId="96"/>
    <cellStyle name="Normal 13 25" xfId="721"/>
    <cellStyle name="Normal 13 26" xfId="749"/>
    <cellStyle name="Normal 13 27" xfId="777"/>
    <cellStyle name="Normal 13 28" xfId="805"/>
    <cellStyle name="Normal 13 29" xfId="747"/>
    <cellStyle name="Normal 13 3" xfId="129"/>
    <cellStyle name="Normal 13 30" xfId="853"/>
    <cellStyle name="Normal 13 31" xfId="885"/>
    <cellStyle name="Normal 13 32" xfId="913"/>
    <cellStyle name="Normal 13 33" xfId="940"/>
    <cellStyle name="Normal 13 34" xfId="967"/>
    <cellStyle name="Normal 13 35" xfId="991"/>
    <cellStyle name="Normal 13 36" xfId="1015"/>
    <cellStyle name="Normal 13 37" xfId="1038"/>
    <cellStyle name="Normal 13 4" xfId="90"/>
    <cellStyle name="Normal 13 5" xfId="127"/>
    <cellStyle name="Normal 13 6" xfId="202"/>
    <cellStyle name="Normal 13 7" xfId="137"/>
    <cellStyle name="Normal 13 8" xfId="252"/>
    <cellStyle name="Normal 13 9" xfId="284"/>
    <cellStyle name="Normal 14 10" xfId="392"/>
    <cellStyle name="Normal 14 11" xfId="420"/>
    <cellStyle name="Normal 14 12" xfId="448"/>
    <cellStyle name="Normal 14 13" xfId="476"/>
    <cellStyle name="Normal 14 14" xfId="502"/>
    <cellStyle name="Normal 14 15" xfId="529"/>
    <cellStyle name="Normal 14 16" xfId="558"/>
    <cellStyle name="Normal 14 17" xfId="585"/>
    <cellStyle name="Normal 14 18" xfId="613"/>
    <cellStyle name="Normal 14 19" xfId="641"/>
    <cellStyle name="Normal 14 2" xfId="165"/>
    <cellStyle name="Normal 14 20" xfId="666"/>
    <cellStyle name="Normal 14 21" xfId="690"/>
    <cellStyle name="Normal 14 22" xfId="720"/>
    <cellStyle name="Normal 14 23" xfId="748"/>
    <cellStyle name="Normal 14 24" xfId="776"/>
    <cellStyle name="Normal 14 25" xfId="804"/>
    <cellStyle name="Normal 14 26" xfId="829"/>
    <cellStyle name="Normal 14 27" xfId="855"/>
    <cellStyle name="Normal 14 28" xfId="884"/>
    <cellStyle name="Normal 14 29" xfId="912"/>
    <cellStyle name="Normal 14 3" xfId="201"/>
    <cellStyle name="Normal 14 30" xfId="939"/>
    <cellStyle name="Normal 14 31" xfId="966"/>
    <cellStyle name="Normal 14 32" xfId="990"/>
    <cellStyle name="Normal 14 33" xfId="1014"/>
    <cellStyle name="Normal 14 34" xfId="1037"/>
    <cellStyle name="Normal 14 35" xfId="1056"/>
    <cellStyle name="Normal 14 36" xfId="1070"/>
    <cellStyle name="Normal 14 4" xfId="229"/>
    <cellStyle name="Normal 14 5" xfId="254"/>
    <cellStyle name="Normal 14 6" xfId="283"/>
    <cellStyle name="Normal 14 7" xfId="310"/>
    <cellStyle name="Normal 14 8" xfId="337"/>
    <cellStyle name="Normal 14 9" xfId="363"/>
    <cellStyle name="Normal 16" xfId="15"/>
    <cellStyle name="Normal 16 2" xfId="16"/>
    <cellStyle name="Normal 17" xfId="17"/>
    <cellStyle name="Normal 17 2" xfId="18"/>
    <cellStyle name="Normal 18" xfId="19"/>
    <cellStyle name="Normal 18 2" xfId="20"/>
    <cellStyle name="Normal 2" xfId="21"/>
    <cellStyle name="Normal 2 10" xfId="261"/>
    <cellStyle name="Normal 2 11" xfId="289"/>
    <cellStyle name="Normal 2 12" xfId="316"/>
    <cellStyle name="Normal 2 13" xfId="342"/>
    <cellStyle name="Normal 2 14" xfId="370"/>
    <cellStyle name="Normal 2 15" xfId="398"/>
    <cellStyle name="Normal 2 16" xfId="426"/>
    <cellStyle name="Normal 2 17" xfId="454"/>
    <cellStyle name="Normal 2 18" xfId="482"/>
    <cellStyle name="Normal 2 19" xfId="507"/>
    <cellStyle name="Normal 2 2" xfId="22"/>
    <cellStyle name="Normal 2 2 10" xfId="277"/>
    <cellStyle name="Normal 2 2 11" xfId="304"/>
    <cellStyle name="Normal 2 2 12" xfId="332"/>
    <cellStyle name="Normal 2 2 13" xfId="123"/>
    <cellStyle name="Normal 2 2 14" xfId="386"/>
    <cellStyle name="Normal 2 2 15" xfId="414"/>
    <cellStyle name="Normal 2 2 16" xfId="442"/>
    <cellStyle name="Normal 2 2 17" xfId="470"/>
    <cellStyle name="Normal 2 2 18" xfId="498"/>
    <cellStyle name="Normal 2 2 19" xfId="124"/>
    <cellStyle name="Normal 2 2 2" xfId="23"/>
    <cellStyle name="Normal 2 2 2 10" xfId="278"/>
    <cellStyle name="Normal 2 2 2 11" xfId="305"/>
    <cellStyle name="Normal 2 2 2 12" xfId="333"/>
    <cellStyle name="Normal 2 2 2 13" xfId="358"/>
    <cellStyle name="Normal 2 2 2 14" xfId="387"/>
    <cellStyle name="Normal 2 2 2 15" xfId="415"/>
    <cellStyle name="Normal 2 2 2 16" xfId="443"/>
    <cellStyle name="Normal 2 2 2 17" xfId="471"/>
    <cellStyle name="Normal 2 2 2 18" xfId="499"/>
    <cellStyle name="Normal 2 2 2 19" xfId="523"/>
    <cellStyle name="Normal 2 2 2 2" xfId="105"/>
    <cellStyle name="Normal 2 2 2 2 10" xfId="226"/>
    <cellStyle name="Normal 2 2 2 2 11" xfId="359"/>
    <cellStyle name="Normal 2 2 2 2 12" xfId="388"/>
    <cellStyle name="Normal 2 2 2 2 13" xfId="416"/>
    <cellStyle name="Normal 2 2 2 2 14" xfId="444"/>
    <cellStyle name="Normal 2 2 2 2 15" xfId="472"/>
    <cellStyle name="Normal 2 2 2 2 16" xfId="334"/>
    <cellStyle name="Normal 2 2 2 2 17" xfId="524"/>
    <cellStyle name="Normal 2 2 2 2 18" xfId="554"/>
    <cellStyle name="Normal 2 2 2 2 19" xfId="582"/>
    <cellStyle name="Normal 2 2 2 2 2" xfId="106"/>
    <cellStyle name="Normal 2 2 2 2 20" xfId="609"/>
    <cellStyle name="Normal 2 2 2 2 21" xfId="637"/>
    <cellStyle name="Normal 2 2 2 2 22" xfId="664"/>
    <cellStyle name="Normal 2 2 2 2 23" xfId="685"/>
    <cellStyle name="Normal 2 2 2 2 24" xfId="716"/>
    <cellStyle name="Normal 2 2 2 2 25" xfId="744"/>
    <cellStyle name="Normal 2 2 2 2 26" xfId="772"/>
    <cellStyle name="Normal 2 2 2 2 27" xfId="800"/>
    <cellStyle name="Normal 2 2 2 2 28" xfId="610"/>
    <cellStyle name="Normal 2 2 2 2 29" xfId="851"/>
    <cellStyle name="Normal 2 2 2 2 3" xfId="119"/>
    <cellStyle name="Normal 2 2 2 2 30" xfId="880"/>
    <cellStyle name="Normal 2 2 2 2 31" xfId="908"/>
    <cellStyle name="Normal 2 2 2 2 32" xfId="936"/>
    <cellStyle name="Normal 2 2 2 2 33" xfId="963"/>
    <cellStyle name="Normal 2 2 2 2 34" xfId="988"/>
    <cellStyle name="Normal 2 2 2 2 35" xfId="1012"/>
    <cellStyle name="Normal 2 2 2 2 36" xfId="1035"/>
    <cellStyle name="Normal 2 2 2 2 4" xfId="100"/>
    <cellStyle name="Normal 2 2 2 2 5" xfId="197"/>
    <cellStyle name="Normal 2 2 2 2 6" xfId="101"/>
    <cellStyle name="Normal 2 2 2 2 7" xfId="251"/>
    <cellStyle name="Normal 2 2 2 2 8" xfId="279"/>
    <cellStyle name="Normal 2 2 2 2 9" xfId="306"/>
    <cellStyle name="Normal 2 2 2 20" xfId="553"/>
    <cellStyle name="Normal 2 2 2 21" xfId="581"/>
    <cellStyle name="Normal 2 2 2 22" xfId="608"/>
    <cellStyle name="Normal 2 2 2 23" xfId="636"/>
    <cellStyle name="Normal 2 2 2 24" xfId="500"/>
    <cellStyle name="Normal 2 2 2 25" xfId="125"/>
    <cellStyle name="Normal 2 2 2 26" xfId="715"/>
    <cellStyle name="Normal 2 2 2 27" xfId="743"/>
    <cellStyle name="Normal 2 2 2 28" xfId="771"/>
    <cellStyle name="Normal 2 2 2 29" xfId="799"/>
    <cellStyle name="Normal 2 2 2 3" xfId="159"/>
    <cellStyle name="Normal 2 2 2 30" xfId="827"/>
    <cellStyle name="Normal 2 2 2 31" xfId="850"/>
    <cellStyle name="Normal 2 2 2 32" xfId="879"/>
    <cellStyle name="Normal 2 2 2 33" xfId="907"/>
    <cellStyle name="Normal 2 2 2 34" xfId="935"/>
    <cellStyle name="Normal 2 2 2 35" xfId="962"/>
    <cellStyle name="Normal 2 2 2 36" xfId="987"/>
    <cellStyle name="Normal 2 2 2 37" xfId="1011"/>
    <cellStyle name="Normal 2 2 2 38" xfId="1034"/>
    <cellStyle name="Normal 2 2 2 4" xfId="160"/>
    <cellStyle name="Normal 2 2 2 5" xfId="120"/>
    <cellStyle name="Normal 2 2 2 6" xfId="99"/>
    <cellStyle name="Normal 2 2 2 7" xfId="196"/>
    <cellStyle name="Normal 2 2 2 8" xfId="225"/>
    <cellStyle name="Normal 2 2 2 9" xfId="250"/>
    <cellStyle name="Normal 2 2 20" xfId="552"/>
    <cellStyle name="Normal 2 2 21" xfId="580"/>
    <cellStyle name="Normal 2 2 22" xfId="607"/>
    <cellStyle name="Normal 2 2 23" xfId="635"/>
    <cellStyle name="Normal 2 2 24" xfId="663"/>
    <cellStyle name="Normal 2 2 25" xfId="227"/>
    <cellStyle name="Normal 2 2 26" xfId="714"/>
    <cellStyle name="Normal 2 2 27" xfId="742"/>
    <cellStyle name="Normal 2 2 28" xfId="770"/>
    <cellStyle name="Normal 2 2 29" xfId="798"/>
    <cellStyle name="Normal 2 2 3" xfId="104"/>
    <cellStyle name="Normal 2 2 3 10" xfId="385"/>
    <cellStyle name="Normal 2 2 3 11" xfId="413"/>
    <cellStyle name="Normal 2 2 3 12" xfId="441"/>
    <cellStyle name="Normal 2 2 3 13" xfId="469"/>
    <cellStyle name="Normal 2 2 3 14" xfId="497"/>
    <cellStyle name="Normal 2 2 3 15" xfId="522"/>
    <cellStyle name="Normal 2 2 3 16" xfId="551"/>
    <cellStyle name="Normal 2 2 3 17" xfId="579"/>
    <cellStyle name="Normal 2 2 3 18" xfId="606"/>
    <cellStyle name="Normal 2 2 3 19" xfId="634"/>
    <cellStyle name="Normal 2 2 3 2" xfId="158"/>
    <cellStyle name="Normal 2 2 3 20" xfId="662"/>
    <cellStyle name="Normal 2 2 3 21" xfId="684"/>
    <cellStyle name="Normal 2 2 3 22" xfId="713"/>
    <cellStyle name="Normal 2 2 3 23" xfId="741"/>
    <cellStyle name="Normal 2 2 3 24" xfId="769"/>
    <cellStyle name="Normal 2 2 3 25" xfId="797"/>
    <cellStyle name="Normal 2 2 3 26" xfId="825"/>
    <cellStyle name="Normal 2 2 3 27" xfId="849"/>
    <cellStyle name="Normal 2 2 3 28" xfId="877"/>
    <cellStyle name="Normal 2 2 3 29" xfId="905"/>
    <cellStyle name="Normal 2 2 3 3" xfId="194"/>
    <cellStyle name="Normal 2 2 3 30" xfId="933"/>
    <cellStyle name="Normal 2 2 3 31" xfId="960"/>
    <cellStyle name="Normal 2 2 3 32" xfId="985"/>
    <cellStyle name="Normal 2 2 3 33" xfId="1009"/>
    <cellStyle name="Normal 2 2 3 34" xfId="1032"/>
    <cellStyle name="Normal 2 2 3 35" xfId="1055"/>
    <cellStyle name="Normal 2 2 3 36" xfId="1069"/>
    <cellStyle name="Normal 2 2 3 4" xfId="222"/>
    <cellStyle name="Normal 2 2 3 5" xfId="249"/>
    <cellStyle name="Normal 2 2 3 6" xfId="276"/>
    <cellStyle name="Normal 2 2 3 7" xfId="303"/>
    <cellStyle name="Normal 2 2 3 8" xfId="330"/>
    <cellStyle name="Normal 2 2 3 9" xfId="357"/>
    <cellStyle name="Normal 2 2 30" xfId="826"/>
    <cellStyle name="Normal 2 2 31" xfId="335"/>
    <cellStyle name="Normal 2 2 32" xfId="878"/>
    <cellStyle name="Normal 2 2 33" xfId="906"/>
    <cellStyle name="Normal 2 2 34" xfId="934"/>
    <cellStyle name="Normal 2 2 35" xfId="961"/>
    <cellStyle name="Normal 2 2 36" xfId="986"/>
    <cellStyle name="Normal 2 2 37" xfId="1010"/>
    <cellStyle name="Normal 2 2 38" xfId="1033"/>
    <cellStyle name="Normal 2 2 4" xfId="161"/>
    <cellStyle name="Normal 2 2 5" xfId="121"/>
    <cellStyle name="Normal 2 2 6" xfId="98"/>
    <cellStyle name="Normal 2 2 7" xfId="195"/>
    <cellStyle name="Normal 2 2 8" xfId="224"/>
    <cellStyle name="Normal 2 2 9" xfId="122"/>
    <cellStyle name="Normal 2 20" xfId="536"/>
    <cellStyle name="Normal 2 21" xfId="564"/>
    <cellStyle name="Normal 2 22" xfId="591"/>
    <cellStyle name="Normal 2 23" xfId="619"/>
    <cellStyle name="Normal 2 24" xfId="647"/>
    <cellStyle name="Normal 2 25" xfId="669"/>
    <cellStyle name="Normal 2 26" xfId="698"/>
    <cellStyle name="Normal 2 27" xfId="726"/>
    <cellStyle name="Normal 2 28" xfId="754"/>
    <cellStyle name="Normal 2 29" xfId="782"/>
    <cellStyle name="Normal 2 3" xfId="24"/>
    <cellStyle name="Normal 2 30" xfId="810"/>
    <cellStyle name="Normal 2 31" xfId="834"/>
    <cellStyle name="Normal 2 32" xfId="862"/>
    <cellStyle name="Normal 2 33" xfId="890"/>
    <cellStyle name="Normal 2 34" xfId="918"/>
    <cellStyle name="Normal 2 35" xfId="945"/>
    <cellStyle name="Normal 2 36" xfId="971"/>
    <cellStyle name="Normal 2 37" xfId="995"/>
    <cellStyle name="Normal 2 38" xfId="1018"/>
    <cellStyle name="Normal 2 39" xfId="1041"/>
    <cellStyle name="Normal 2 4" xfId="86"/>
    <cellStyle name="Normal 2 4 10" xfId="384"/>
    <cellStyle name="Normal 2 4 11" xfId="412"/>
    <cellStyle name="Normal 2 4 12" xfId="440"/>
    <cellStyle name="Normal 2 4 13" xfId="468"/>
    <cellStyle name="Normal 2 4 14" xfId="496"/>
    <cellStyle name="Normal 2 4 15" xfId="521"/>
    <cellStyle name="Normal 2 4 16" xfId="550"/>
    <cellStyle name="Normal 2 4 17" xfId="578"/>
    <cellStyle name="Normal 2 4 18" xfId="605"/>
    <cellStyle name="Normal 2 4 19" xfId="633"/>
    <cellStyle name="Normal 2 4 2" xfId="157"/>
    <cellStyle name="Normal 2 4 20" xfId="661"/>
    <cellStyle name="Normal 2 4 21" xfId="683"/>
    <cellStyle name="Normal 2 4 22" xfId="712"/>
    <cellStyle name="Normal 2 4 23" xfId="740"/>
    <cellStyle name="Normal 2 4 24" xfId="768"/>
    <cellStyle name="Normal 2 4 25" xfId="796"/>
    <cellStyle name="Normal 2 4 26" xfId="824"/>
    <cellStyle name="Normal 2 4 27" xfId="848"/>
    <cellStyle name="Normal 2 4 28" xfId="876"/>
    <cellStyle name="Normal 2 4 29" xfId="904"/>
    <cellStyle name="Normal 2 4 3" xfId="193"/>
    <cellStyle name="Normal 2 4 30" xfId="932"/>
    <cellStyle name="Normal 2 4 31" xfId="959"/>
    <cellStyle name="Normal 2 4 32" xfId="984"/>
    <cellStyle name="Normal 2 4 33" xfId="1008"/>
    <cellStyle name="Normal 2 4 34" xfId="1031"/>
    <cellStyle name="Normal 2 4 35" xfId="1054"/>
    <cellStyle name="Normal 2 4 36" xfId="1068"/>
    <cellStyle name="Normal 2 4 4" xfId="221"/>
    <cellStyle name="Normal 2 4 5" xfId="248"/>
    <cellStyle name="Normal 2 4 6" xfId="275"/>
    <cellStyle name="Normal 2 4 7" xfId="302"/>
    <cellStyle name="Normal 2 4 8" xfId="329"/>
    <cellStyle name="Normal 2 4 9" xfId="356"/>
    <cellStyle name="Normal 2 5" xfId="162"/>
    <cellStyle name="Normal 2 6" xfId="143"/>
    <cellStyle name="Normal 2 7" xfId="179"/>
    <cellStyle name="Normal 2 8" xfId="207"/>
    <cellStyle name="Normal 2 9" xfId="234"/>
    <cellStyle name="Normal 20" xfId="74"/>
    <cellStyle name="Normal 20 10" xfId="372"/>
    <cellStyle name="Normal 20 11" xfId="400"/>
    <cellStyle name="Normal 20 12" xfId="428"/>
    <cellStyle name="Normal 20 13" xfId="456"/>
    <cellStyle name="Normal 20 14" xfId="484"/>
    <cellStyle name="Normal 20 15" xfId="509"/>
    <cellStyle name="Normal 20 16" xfId="538"/>
    <cellStyle name="Normal 20 17" xfId="566"/>
    <cellStyle name="Normal 20 18" xfId="593"/>
    <cellStyle name="Normal 20 19" xfId="621"/>
    <cellStyle name="Normal 20 2" xfId="145"/>
    <cellStyle name="Normal 20 20" xfId="649"/>
    <cellStyle name="Normal 20 21" xfId="671"/>
    <cellStyle name="Normal 20 22" xfId="700"/>
    <cellStyle name="Normal 20 23" xfId="728"/>
    <cellStyle name="Normal 20 24" xfId="756"/>
    <cellStyle name="Normal 20 25" xfId="784"/>
    <cellStyle name="Normal 20 26" xfId="812"/>
    <cellStyle name="Normal 20 27" xfId="836"/>
    <cellStyle name="Normal 20 28" xfId="864"/>
    <cellStyle name="Normal 20 29" xfId="892"/>
    <cellStyle name="Normal 20 3" xfId="181"/>
    <cellStyle name="Normal 20 30" xfId="920"/>
    <cellStyle name="Normal 20 31" xfId="947"/>
    <cellStyle name="Normal 20 32" xfId="973"/>
    <cellStyle name="Normal 20 33" xfId="997"/>
    <cellStyle name="Normal 20 34" xfId="1020"/>
    <cellStyle name="Normal 20 35" xfId="1043"/>
    <cellStyle name="Normal 20 36" xfId="1057"/>
    <cellStyle name="Normal 20 4" xfId="209"/>
    <cellStyle name="Normal 20 5" xfId="236"/>
    <cellStyle name="Normal 20 6" xfId="263"/>
    <cellStyle name="Normal 20 7" xfId="290"/>
    <cellStyle name="Normal 20 8" xfId="317"/>
    <cellStyle name="Normal 20 9" xfId="344"/>
    <cellStyle name="Normal 21" xfId="25"/>
    <cellStyle name="Normal 21 2" xfId="26"/>
    <cellStyle name="Normal 22" xfId="75"/>
    <cellStyle name="Normal 22 10" xfId="373"/>
    <cellStyle name="Normal 22 11" xfId="401"/>
    <cellStyle name="Normal 22 12" xfId="429"/>
    <cellStyle name="Normal 22 13" xfId="457"/>
    <cellStyle name="Normal 22 14" xfId="485"/>
    <cellStyle name="Normal 22 15" xfId="510"/>
    <cellStyle name="Normal 22 16" xfId="539"/>
    <cellStyle name="Normal 22 17" xfId="567"/>
    <cellStyle name="Normal 22 18" xfId="594"/>
    <cellStyle name="Normal 22 19" xfId="622"/>
    <cellStyle name="Normal 22 2" xfId="146"/>
    <cellStyle name="Normal 22 20" xfId="650"/>
    <cellStyle name="Normal 22 21" xfId="672"/>
    <cellStyle name="Normal 22 22" xfId="701"/>
    <cellStyle name="Normal 22 23" xfId="729"/>
    <cellStyle name="Normal 22 24" xfId="757"/>
    <cellStyle name="Normal 22 25" xfId="785"/>
    <cellStyle name="Normal 22 26" xfId="813"/>
    <cellStyle name="Normal 22 27" xfId="837"/>
    <cellStyle name="Normal 22 28" xfId="865"/>
    <cellStyle name="Normal 22 29" xfId="893"/>
    <cellStyle name="Normal 22 3" xfId="182"/>
    <cellStyle name="Normal 22 30" xfId="921"/>
    <cellStyle name="Normal 22 31" xfId="948"/>
    <cellStyle name="Normal 22 32" xfId="974"/>
    <cellStyle name="Normal 22 33" xfId="998"/>
    <cellStyle name="Normal 22 34" xfId="1021"/>
    <cellStyle name="Normal 22 35" xfId="1044"/>
    <cellStyle name="Normal 22 36" xfId="1058"/>
    <cellStyle name="Normal 22 4" xfId="210"/>
    <cellStyle name="Normal 22 5" xfId="237"/>
    <cellStyle name="Normal 22 6" xfId="264"/>
    <cellStyle name="Normal 22 7" xfId="291"/>
    <cellStyle name="Normal 22 8" xfId="318"/>
    <cellStyle name="Normal 22 9" xfId="345"/>
    <cellStyle name="Normal 23" xfId="76"/>
    <cellStyle name="Normal 23 10" xfId="374"/>
    <cellStyle name="Normal 23 11" xfId="402"/>
    <cellStyle name="Normal 23 12" xfId="430"/>
    <cellStyle name="Normal 23 13" xfId="458"/>
    <cellStyle name="Normal 23 14" xfId="486"/>
    <cellStyle name="Normal 23 15" xfId="511"/>
    <cellStyle name="Normal 23 16" xfId="540"/>
    <cellStyle name="Normal 23 17" xfId="568"/>
    <cellStyle name="Normal 23 18" xfId="595"/>
    <cellStyle name="Normal 23 19" xfId="623"/>
    <cellStyle name="Normal 23 2" xfId="147"/>
    <cellStyle name="Normal 23 20" xfId="651"/>
    <cellStyle name="Normal 23 21" xfId="673"/>
    <cellStyle name="Normal 23 22" xfId="702"/>
    <cellStyle name="Normal 23 23" xfId="730"/>
    <cellStyle name="Normal 23 24" xfId="758"/>
    <cellStyle name="Normal 23 25" xfId="786"/>
    <cellStyle name="Normal 23 26" xfId="814"/>
    <cellStyle name="Normal 23 27" xfId="838"/>
    <cellStyle name="Normal 23 28" xfId="866"/>
    <cellStyle name="Normal 23 29" xfId="894"/>
    <cellStyle name="Normal 23 3" xfId="183"/>
    <cellStyle name="Normal 23 30" xfId="922"/>
    <cellStyle name="Normal 23 31" xfId="949"/>
    <cellStyle name="Normal 23 32" xfId="975"/>
    <cellStyle name="Normal 23 33" xfId="999"/>
    <cellStyle name="Normal 23 34" xfId="1022"/>
    <cellStyle name="Normal 23 35" xfId="1045"/>
    <cellStyle name="Normal 23 36" xfId="1059"/>
    <cellStyle name="Normal 23 4" xfId="211"/>
    <cellStyle name="Normal 23 5" xfId="238"/>
    <cellStyle name="Normal 23 6" xfId="265"/>
    <cellStyle name="Normal 23 7" xfId="292"/>
    <cellStyle name="Normal 23 8" xfId="319"/>
    <cellStyle name="Normal 23 9" xfId="346"/>
    <cellStyle name="Normal 24" xfId="77"/>
    <cellStyle name="Normal 24 10" xfId="375"/>
    <cellStyle name="Normal 24 11" xfId="403"/>
    <cellStyle name="Normal 24 12" xfId="431"/>
    <cellStyle name="Normal 24 13" xfId="459"/>
    <cellStyle name="Normal 24 14" xfId="487"/>
    <cellStyle name="Normal 24 15" xfId="512"/>
    <cellStyle name="Normal 24 16" xfId="541"/>
    <cellStyle name="Normal 24 17" xfId="569"/>
    <cellStyle name="Normal 24 18" xfId="596"/>
    <cellStyle name="Normal 24 19" xfId="624"/>
    <cellStyle name="Normal 24 2" xfId="148"/>
    <cellStyle name="Normal 24 20" xfId="652"/>
    <cellStyle name="Normal 24 21" xfId="674"/>
    <cellStyle name="Normal 24 22" xfId="703"/>
    <cellStyle name="Normal 24 23" xfId="731"/>
    <cellStyle name="Normal 24 24" xfId="759"/>
    <cellStyle name="Normal 24 25" xfId="787"/>
    <cellStyle name="Normal 24 26" xfId="815"/>
    <cellStyle name="Normal 24 27" xfId="839"/>
    <cellStyle name="Normal 24 28" xfId="867"/>
    <cellStyle name="Normal 24 29" xfId="895"/>
    <cellStyle name="Normal 24 3" xfId="184"/>
    <cellStyle name="Normal 24 30" xfId="923"/>
    <cellStyle name="Normal 24 31" xfId="950"/>
    <cellStyle name="Normal 24 32" xfId="976"/>
    <cellStyle name="Normal 24 33" xfId="1000"/>
    <cellStyle name="Normal 24 34" xfId="1023"/>
    <cellStyle name="Normal 24 35" xfId="1046"/>
    <cellStyle name="Normal 24 36" xfId="1060"/>
    <cellStyle name="Normal 24 4" xfId="212"/>
    <cellStyle name="Normal 24 5" xfId="239"/>
    <cellStyle name="Normal 24 6" xfId="266"/>
    <cellStyle name="Normal 24 7" xfId="293"/>
    <cellStyle name="Normal 24 8" xfId="320"/>
    <cellStyle name="Normal 24 9" xfId="347"/>
    <cellStyle name="Normal 25" xfId="78"/>
    <cellStyle name="Normal 25 10" xfId="376"/>
    <cellStyle name="Normal 25 11" xfId="404"/>
    <cellStyle name="Normal 25 12" xfId="432"/>
    <cellStyle name="Normal 25 13" xfId="460"/>
    <cellStyle name="Normal 25 14" xfId="488"/>
    <cellStyle name="Normal 25 15" xfId="513"/>
    <cellStyle name="Normal 25 16" xfId="542"/>
    <cellStyle name="Normal 25 17" xfId="570"/>
    <cellStyle name="Normal 25 18" xfId="597"/>
    <cellStyle name="Normal 25 19" xfId="625"/>
    <cellStyle name="Normal 25 2" xfId="149"/>
    <cellStyle name="Normal 25 20" xfId="653"/>
    <cellStyle name="Normal 25 21" xfId="675"/>
    <cellStyle name="Normal 25 22" xfId="704"/>
    <cellStyle name="Normal 25 23" xfId="732"/>
    <cellStyle name="Normal 25 24" xfId="760"/>
    <cellStyle name="Normal 25 25" xfId="788"/>
    <cellStyle name="Normal 25 26" xfId="816"/>
    <cellStyle name="Normal 25 27" xfId="840"/>
    <cellStyle name="Normal 25 28" xfId="868"/>
    <cellStyle name="Normal 25 29" xfId="896"/>
    <cellStyle name="Normal 25 3" xfId="185"/>
    <cellStyle name="Normal 25 30" xfId="924"/>
    <cellStyle name="Normal 25 31" xfId="951"/>
    <cellStyle name="Normal 25 32" xfId="977"/>
    <cellStyle name="Normal 25 33" xfId="1001"/>
    <cellStyle name="Normal 25 34" xfId="1024"/>
    <cellStyle name="Normal 25 35" xfId="1047"/>
    <cellStyle name="Normal 25 36" xfId="1061"/>
    <cellStyle name="Normal 25 4" xfId="213"/>
    <cellStyle name="Normal 25 5" xfId="240"/>
    <cellStyle name="Normal 25 6" xfId="267"/>
    <cellStyle name="Normal 25 7" xfId="294"/>
    <cellStyle name="Normal 25 8" xfId="321"/>
    <cellStyle name="Normal 25 9" xfId="348"/>
    <cellStyle name="Normal 26" xfId="79"/>
    <cellStyle name="Normal 26 10" xfId="377"/>
    <cellStyle name="Normal 26 11" xfId="405"/>
    <cellStyle name="Normal 26 12" xfId="433"/>
    <cellStyle name="Normal 26 13" xfId="461"/>
    <cellStyle name="Normal 26 14" xfId="489"/>
    <cellStyle name="Normal 26 15" xfId="514"/>
    <cellStyle name="Normal 26 16" xfId="543"/>
    <cellStyle name="Normal 26 17" xfId="571"/>
    <cellStyle name="Normal 26 18" xfId="598"/>
    <cellStyle name="Normal 26 19" xfId="626"/>
    <cellStyle name="Normal 26 2" xfId="150"/>
    <cellStyle name="Normal 26 20" xfId="654"/>
    <cellStyle name="Normal 26 21" xfId="676"/>
    <cellStyle name="Normal 26 22" xfId="705"/>
    <cellStyle name="Normal 26 23" xfId="733"/>
    <cellStyle name="Normal 26 24" xfId="761"/>
    <cellStyle name="Normal 26 25" xfId="789"/>
    <cellStyle name="Normal 26 26" xfId="817"/>
    <cellStyle name="Normal 26 27" xfId="841"/>
    <cellStyle name="Normal 26 28" xfId="869"/>
    <cellStyle name="Normal 26 29" xfId="897"/>
    <cellStyle name="Normal 26 3" xfId="186"/>
    <cellStyle name="Normal 26 30" xfId="925"/>
    <cellStyle name="Normal 26 31" xfId="952"/>
    <cellStyle name="Normal 26 32" xfId="978"/>
    <cellStyle name="Normal 26 33" xfId="1002"/>
    <cellStyle name="Normal 26 34" xfId="1025"/>
    <cellStyle name="Normal 26 35" xfId="1048"/>
    <cellStyle name="Normal 26 36" xfId="1062"/>
    <cellStyle name="Normal 26 4" xfId="214"/>
    <cellStyle name="Normal 26 5" xfId="241"/>
    <cellStyle name="Normal 26 6" xfId="268"/>
    <cellStyle name="Normal 26 7" xfId="295"/>
    <cellStyle name="Normal 26 8" xfId="322"/>
    <cellStyle name="Normal 26 9" xfId="349"/>
    <cellStyle name="Normal 27" xfId="27"/>
    <cellStyle name="Normal 28" xfId="80"/>
    <cellStyle name="Normal 28 10" xfId="378"/>
    <cellStyle name="Normal 28 11" xfId="406"/>
    <cellStyle name="Normal 28 12" xfId="434"/>
    <cellStyle name="Normal 28 13" xfId="462"/>
    <cellStyle name="Normal 28 14" xfId="490"/>
    <cellStyle name="Normal 28 15" xfId="515"/>
    <cellStyle name="Normal 28 16" xfId="544"/>
    <cellStyle name="Normal 28 17" xfId="572"/>
    <cellStyle name="Normal 28 18" xfId="599"/>
    <cellStyle name="Normal 28 19" xfId="627"/>
    <cellStyle name="Normal 28 2" xfId="151"/>
    <cellStyle name="Normal 28 20" xfId="655"/>
    <cellStyle name="Normal 28 21" xfId="677"/>
    <cellStyle name="Normal 28 22" xfId="706"/>
    <cellStyle name="Normal 28 23" xfId="734"/>
    <cellStyle name="Normal 28 24" xfId="762"/>
    <cellStyle name="Normal 28 25" xfId="790"/>
    <cellStyle name="Normal 28 26" xfId="818"/>
    <cellStyle name="Normal 28 27" xfId="842"/>
    <cellStyle name="Normal 28 28" xfId="870"/>
    <cellStyle name="Normal 28 29" xfId="898"/>
    <cellStyle name="Normal 28 3" xfId="187"/>
    <cellStyle name="Normal 28 30" xfId="926"/>
    <cellStyle name="Normal 28 31" xfId="953"/>
    <cellStyle name="Normal 28 32" xfId="979"/>
    <cellStyle name="Normal 28 33" xfId="1003"/>
    <cellStyle name="Normal 28 34" xfId="1026"/>
    <cellStyle name="Normal 28 35" xfId="1049"/>
    <cellStyle name="Normal 28 36" xfId="1063"/>
    <cellStyle name="Normal 28 4" xfId="215"/>
    <cellStyle name="Normal 28 5" xfId="242"/>
    <cellStyle name="Normal 28 6" xfId="269"/>
    <cellStyle name="Normal 28 7" xfId="296"/>
    <cellStyle name="Normal 28 8" xfId="323"/>
    <cellStyle name="Normal 28 9" xfId="350"/>
    <cellStyle name="Normal 29" xfId="81"/>
    <cellStyle name="Normal 29 10" xfId="379"/>
    <cellStyle name="Normal 29 11" xfId="407"/>
    <cellStyle name="Normal 29 12" xfId="435"/>
    <cellStyle name="Normal 29 13" xfId="463"/>
    <cellStyle name="Normal 29 14" xfId="491"/>
    <cellStyle name="Normal 29 15" xfId="516"/>
    <cellStyle name="Normal 29 16" xfId="545"/>
    <cellStyle name="Normal 29 17" xfId="573"/>
    <cellStyle name="Normal 29 18" xfId="600"/>
    <cellStyle name="Normal 29 19" xfId="628"/>
    <cellStyle name="Normal 29 2" xfId="152"/>
    <cellStyle name="Normal 29 20" xfId="656"/>
    <cellStyle name="Normal 29 21" xfId="678"/>
    <cellStyle name="Normal 29 22" xfId="707"/>
    <cellStyle name="Normal 29 23" xfId="735"/>
    <cellStyle name="Normal 29 24" xfId="763"/>
    <cellStyle name="Normal 29 25" xfId="791"/>
    <cellStyle name="Normal 29 26" xfId="819"/>
    <cellStyle name="Normal 29 27" xfId="843"/>
    <cellStyle name="Normal 29 28" xfId="871"/>
    <cellStyle name="Normal 29 29" xfId="899"/>
    <cellStyle name="Normal 29 3" xfId="188"/>
    <cellStyle name="Normal 29 30" xfId="927"/>
    <cellStyle name="Normal 29 31" xfId="954"/>
    <cellStyle name="Normal 29 32" xfId="980"/>
    <cellStyle name="Normal 29 33" xfId="1004"/>
    <cellStyle name="Normal 29 34" xfId="1027"/>
    <cellStyle name="Normal 29 35" xfId="1050"/>
    <cellStyle name="Normal 29 36" xfId="1064"/>
    <cellStyle name="Normal 29 4" xfId="216"/>
    <cellStyle name="Normal 29 5" xfId="243"/>
    <cellStyle name="Normal 29 6" xfId="270"/>
    <cellStyle name="Normal 29 7" xfId="297"/>
    <cellStyle name="Normal 29 8" xfId="324"/>
    <cellStyle name="Normal 29 9" xfId="351"/>
    <cellStyle name="Normal 3" xfId="28"/>
    <cellStyle name="Normal 30" xfId="82"/>
    <cellStyle name="Normal 30 10" xfId="380"/>
    <cellStyle name="Normal 30 11" xfId="408"/>
    <cellStyle name="Normal 30 12" xfId="436"/>
    <cellStyle name="Normal 30 13" xfId="464"/>
    <cellStyle name="Normal 30 14" xfId="492"/>
    <cellStyle name="Normal 30 15" xfId="517"/>
    <cellStyle name="Normal 30 16" xfId="546"/>
    <cellStyle name="Normal 30 17" xfId="574"/>
    <cellStyle name="Normal 30 18" xfId="601"/>
    <cellStyle name="Normal 30 19" xfId="629"/>
    <cellStyle name="Normal 30 2" xfId="153"/>
    <cellStyle name="Normal 30 20" xfId="657"/>
    <cellStyle name="Normal 30 21" xfId="679"/>
    <cellStyle name="Normal 30 22" xfId="708"/>
    <cellStyle name="Normal 30 23" xfId="736"/>
    <cellStyle name="Normal 30 24" xfId="764"/>
    <cellStyle name="Normal 30 25" xfId="792"/>
    <cellStyle name="Normal 30 26" xfId="820"/>
    <cellStyle name="Normal 30 27" xfId="844"/>
    <cellStyle name="Normal 30 28" xfId="872"/>
    <cellStyle name="Normal 30 29" xfId="900"/>
    <cellStyle name="Normal 30 3" xfId="189"/>
    <cellStyle name="Normal 30 30" xfId="928"/>
    <cellStyle name="Normal 30 31" xfId="955"/>
    <cellStyle name="Normal 30 32" xfId="981"/>
    <cellStyle name="Normal 30 33" xfId="1005"/>
    <cellStyle name="Normal 30 34" xfId="1028"/>
    <cellStyle name="Normal 30 35" xfId="1051"/>
    <cellStyle name="Normal 30 36" xfId="1065"/>
    <cellStyle name="Normal 30 4" xfId="217"/>
    <cellStyle name="Normal 30 5" xfId="244"/>
    <cellStyle name="Normal 30 6" xfId="271"/>
    <cellStyle name="Normal 30 7" xfId="298"/>
    <cellStyle name="Normal 30 8" xfId="325"/>
    <cellStyle name="Normal 30 9" xfId="352"/>
    <cellStyle name="Normal 31" xfId="29"/>
    <cellStyle name="Normal 32" xfId="83"/>
    <cellStyle name="Normal 32 10" xfId="381"/>
    <cellStyle name="Normal 32 11" xfId="409"/>
    <cellStyle name="Normal 32 12" xfId="437"/>
    <cellStyle name="Normal 32 13" xfId="465"/>
    <cellStyle name="Normal 32 14" xfId="493"/>
    <cellStyle name="Normal 32 15" xfId="518"/>
    <cellStyle name="Normal 32 16" xfId="547"/>
    <cellStyle name="Normal 32 17" xfId="575"/>
    <cellStyle name="Normal 32 18" xfId="602"/>
    <cellStyle name="Normal 32 19" xfId="630"/>
    <cellStyle name="Normal 32 2" xfId="154"/>
    <cellStyle name="Normal 32 20" xfId="658"/>
    <cellStyle name="Normal 32 21" xfId="680"/>
    <cellStyle name="Normal 32 22" xfId="709"/>
    <cellStyle name="Normal 32 23" xfId="737"/>
    <cellStyle name="Normal 32 24" xfId="765"/>
    <cellStyle name="Normal 32 25" xfId="793"/>
    <cellStyle name="Normal 32 26" xfId="821"/>
    <cellStyle name="Normal 32 27" xfId="845"/>
    <cellStyle name="Normal 32 28" xfId="873"/>
    <cellStyle name="Normal 32 29" xfId="901"/>
    <cellStyle name="Normal 32 3" xfId="190"/>
    <cellStyle name="Normal 32 30" xfId="929"/>
    <cellStyle name="Normal 32 31" xfId="956"/>
    <cellStyle name="Normal 32 32" xfId="982"/>
    <cellStyle name="Normal 32 33" xfId="1006"/>
    <cellStyle name="Normal 32 34" xfId="1029"/>
    <cellStyle name="Normal 32 35" xfId="1052"/>
    <cellStyle name="Normal 32 36" xfId="1066"/>
    <cellStyle name="Normal 32 4" xfId="218"/>
    <cellStyle name="Normal 32 5" xfId="245"/>
    <cellStyle name="Normal 32 6" xfId="272"/>
    <cellStyle name="Normal 32 7" xfId="299"/>
    <cellStyle name="Normal 32 8" xfId="326"/>
    <cellStyle name="Normal 32 9" xfId="353"/>
    <cellStyle name="Normal 33" xfId="84"/>
    <cellStyle name="Normal 33 10" xfId="382"/>
    <cellStyle name="Normal 33 11" xfId="410"/>
    <cellStyle name="Normal 33 12" xfId="438"/>
    <cellStyle name="Normal 33 13" xfId="466"/>
    <cellStyle name="Normal 33 14" xfId="494"/>
    <cellStyle name="Normal 33 15" xfId="519"/>
    <cellStyle name="Normal 33 16" xfId="548"/>
    <cellStyle name="Normal 33 17" xfId="576"/>
    <cellStyle name="Normal 33 18" xfId="603"/>
    <cellStyle name="Normal 33 19" xfId="631"/>
    <cellStyle name="Normal 33 2" xfId="155"/>
    <cellStyle name="Normal 33 20" xfId="659"/>
    <cellStyle name="Normal 33 21" xfId="681"/>
    <cellStyle name="Normal 33 22" xfId="710"/>
    <cellStyle name="Normal 33 23" xfId="738"/>
    <cellStyle name="Normal 33 24" xfId="766"/>
    <cellStyle name="Normal 33 25" xfId="794"/>
    <cellStyle name="Normal 33 26" xfId="822"/>
    <cellStyle name="Normal 33 27" xfId="846"/>
    <cellStyle name="Normal 33 28" xfId="874"/>
    <cellStyle name="Normal 33 29" xfId="902"/>
    <cellStyle name="Normal 33 3" xfId="191"/>
    <cellStyle name="Normal 33 30" xfId="930"/>
    <cellStyle name="Normal 33 31" xfId="957"/>
    <cellStyle name="Normal 33 32" xfId="983"/>
    <cellStyle name="Normal 33 33" xfId="1007"/>
    <cellStyle name="Normal 33 34" xfId="1030"/>
    <cellStyle name="Normal 33 35" xfId="1053"/>
    <cellStyle name="Normal 33 36" xfId="1067"/>
    <cellStyle name="Normal 33 4" xfId="219"/>
    <cellStyle name="Normal 33 5" xfId="246"/>
    <cellStyle name="Normal 33 6" xfId="273"/>
    <cellStyle name="Normal 33 7" xfId="300"/>
    <cellStyle name="Normal 33 8" xfId="327"/>
    <cellStyle name="Normal 33 9" xfId="354"/>
    <cellStyle name="Normal 34" xfId="85"/>
    <cellStyle name="Normal 35" xfId="144"/>
    <cellStyle name="Normal 36" xfId="30"/>
    <cellStyle name="Normal 37" xfId="180"/>
    <cellStyle name="Normal 38" xfId="208"/>
    <cellStyle name="Normal 39" xfId="235"/>
    <cellStyle name="Normal 4" xfId="31"/>
    <cellStyle name="Normal 40" xfId="262"/>
    <cellStyle name="Normal 42" xfId="32"/>
    <cellStyle name="Normal 43" xfId="33"/>
    <cellStyle name="Normal 44" xfId="34"/>
    <cellStyle name="Normal 46" xfId="35"/>
    <cellStyle name="Normal 47" xfId="36"/>
    <cellStyle name="Normal 48" xfId="37"/>
    <cellStyle name="Normal 49" xfId="343"/>
    <cellStyle name="Normal 5" xfId="38"/>
    <cellStyle name="Normal 5 10" xfId="118"/>
    <cellStyle name="Normal 5 11" xfId="110"/>
    <cellStyle name="Normal 5 12" xfId="307"/>
    <cellStyle name="Normal 5 13" xfId="102"/>
    <cellStyle name="Normal 5 14" xfId="360"/>
    <cellStyle name="Normal 5 15" xfId="280"/>
    <cellStyle name="Normal 5 16" xfId="417"/>
    <cellStyle name="Normal 5 17" xfId="111"/>
    <cellStyle name="Normal 5 18" xfId="473"/>
    <cellStyle name="Normal 5 19" xfId="389"/>
    <cellStyle name="Normal 5 2" xfId="116"/>
    <cellStyle name="Normal 5 20" xfId="526"/>
    <cellStyle name="Normal 5 21" xfId="445"/>
    <cellStyle name="Normal 5 22" xfId="638"/>
    <cellStyle name="Normal 5 23" xfId="113"/>
    <cellStyle name="Normal 5 24" xfId="687"/>
    <cellStyle name="Normal 5 25" xfId="112"/>
    <cellStyle name="Normal 5 26" xfId="525"/>
    <cellStyle name="Normal 5 27" xfId="555"/>
    <cellStyle name="Normal 5 28" xfId="745"/>
    <cellStyle name="Normal 5 29" xfId="114"/>
    <cellStyle name="Normal 5 3" xfId="108"/>
    <cellStyle name="Normal 5 30" xfId="801"/>
    <cellStyle name="Normal 5 31" xfId="717"/>
    <cellStyle name="Normal 5 32" xfId="852"/>
    <cellStyle name="Normal 5 33" xfId="773"/>
    <cellStyle name="Normal 5 34" xfId="686"/>
    <cellStyle name="Normal 5 35" xfId="881"/>
    <cellStyle name="Normal 5 36" xfId="909"/>
    <cellStyle name="Normal 5 4" xfId="115"/>
    <cellStyle name="Normal 5 5" xfId="107"/>
    <cellStyle name="Normal 5 6" xfId="117"/>
    <cellStyle name="Normal 5 7" xfId="109"/>
    <cellStyle name="Normal 5 8" xfId="198"/>
    <cellStyle name="Normal 5 9" xfId="103"/>
    <cellStyle name="Normal 50" xfId="39"/>
    <cellStyle name="Normal 51" xfId="40"/>
    <cellStyle name="Normal 52" xfId="41"/>
    <cellStyle name="Normal 53" xfId="371"/>
    <cellStyle name="Normal 54" xfId="42"/>
    <cellStyle name="Normal 55" xfId="399"/>
    <cellStyle name="Normal 56" xfId="43"/>
    <cellStyle name="Normal 57" xfId="44"/>
    <cellStyle name="Normal 58" xfId="45"/>
    <cellStyle name="Normal 59" xfId="427"/>
    <cellStyle name="Normal 6" xfId="46"/>
    <cellStyle name="Normal 60" xfId="455"/>
    <cellStyle name="Normal 61" xfId="483"/>
    <cellStyle name="Normal 62" xfId="508"/>
    <cellStyle name="Normal 63" xfId="537"/>
    <cellStyle name="Normal 64" xfId="565"/>
    <cellStyle name="Normal 65" xfId="592"/>
    <cellStyle name="Normal 66" xfId="620"/>
    <cellStyle name="Normal 67" xfId="648"/>
    <cellStyle name="Normal 68" xfId="670"/>
    <cellStyle name="Normal 69" xfId="699"/>
    <cellStyle name="Normal 7" xfId="47"/>
    <cellStyle name="Normal 70" xfId="727"/>
    <cellStyle name="Normal 71" xfId="755"/>
    <cellStyle name="Normal 72" xfId="783"/>
    <cellStyle name="Normal 73" xfId="811"/>
    <cellStyle name="Normal 74" xfId="835"/>
    <cellStyle name="Normal 75" xfId="863"/>
    <cellStyle name="Normal 76" xfId="891"/>
    <cellStyle name="Normal 77" xfId="919"/>
    <cellStyle name="Normal 78" xfId="946"/>
    <cellStyle name="Normal 79" xfId="972"/>
    <cellStyle name="Normal 8" xfId="48"/>
    <cellStyle name="Normal 80" xfId="996"/>
    <cellStyle name="Normal 81" xfId="1019"/>
    <cellStyle name="Normal 82" xfId="1042"/>
    <cellStyle name="Normal 9" xfId="49"/>
    <cellStyle name="Normal_Bansal Shipping 2010-11" xfId="50"/>
    <cellStyle name="Normal_HONEY3cd11" xfId="51"/>
    <cellStyle name="Normal_Revised Sch.IV_Bhikkamal Chhotelal" xfId="52"/>
    <cellStyle name="Normal_Sheet1" xfId="53"/>
    <cellStyle name="Normal_Sheet2" xfId="54"/>
    <cellStyle name="Normal_Sheet3" xfId="55"/>
    <cellStyle name="Percent" xfId="56" builtinId="5"/>
    <cellStyle name="Percent 2" xfId="57"/>
    <cellStyle name="Percent 2 2" xfId="58"/>
    <cellStyle name="Percent 2 2 10" xfId="338"/>
    <cellStyle name="Percent 2 2 11" xfId="94"/>
    <cellStyle name="Percent 2 2 12" xfId="390"/>
    <cellStyle name="Percent 2 2 13" xfId="418"/>
    <cellStyle name="Percent 2 2 14" xfId="446"/>
    <cellStyle name="Percent 2 2 15" xfId="474"/>
    <cellStyle name="Percent 2 2 16" xfId="503"/>
    <cellStyle name="Percent 2 2 17" xfId="95"/>
    <cellStyle name="Percent 2 2 18" xfId="556"/>
    <cellStyle name="Percent 2 2 19" xfId="583"/>
    <cellStyle name="Percent 2 2 2" xfId="128"/>
    <cellStyle name="Percent 2 2 20" xfId="611"/>
    <cellStyle name="Percent 2 2 21" xfId="639"/>
    <cellStyle name="Percent 2 2 22" xfId="584"/>
    <cellStyle name="Percent 2 2 23" xfId="223"/>
    <cellStyle name="Percent 2 2 24" xfId="718"/>
    <cellStyle name="Percent 2 2 25" xfId="746"/>
    <cellStyle name="Percent 2 2 26" xfId="774"/>
    <cellStyle name="Percent 2 2 27" xfId="802"/>
    <cellStyle name="Percent 2 2 28" xfId="830"/>
    <cellStyle name="Percent 2 2 29" xfId="331"/>
    <cellStyle name="Percent 2 2 3" xfId="91"/>
    <cellStyle name="Percent 2 2 30" xfId="882"/>
    <cellStyle name="Percent 2 2 31" xfId="910"/>
    <cellStyle name="Percent 2 2 32" xfId="937"/>
    <cellStyle name="Percent 2 2 33" xfId="964"/>
    <cellStyle name="Percent 2 2 34" xfId="989"/>
    <cellStyle name="Percent 2 2 35" xfId="1013"/>
    <cellStyle name="Percent 2 2 36" xfId="1036"/>
    <cellStyle name="Percent 2 2 4" xfId="126"/>
    <cellStyle name="Percent 2 2 5" xfId="199"/>
    <cellStyle name="Percent 2 2 6" xfId="230"/>
    <cellStyle name="Percent 2 2 7" xfId="92"/>
    <cellStyle name="Percent 2 2 8" xfId="281"/>
    <cellStyle name="Percent 2 2 9" xfId="308"/>
    <cellStyle name="Percent 2 3" xfId="59"/>
    <cellStyle name="Percent 2 3 10" xfId="256"/>
    <cellStyle name="Percent 2 3 11" xfId="220"/>
    <cellStyle name="Percent 2 3 12" xfId="301"/>
    <cellStyle name="Percent 2 3 13" xfId="286"/>
    <cellStyle name="Percent 2 3 14" xfId="355"/>
    <cellStyle name="Percent 2 3 15" xfId="391"/>
    <cellStyle name="Percent 2 3 16" xfId="411"/>
    <cellStyle name="Percent 2 3 17" xfId="394"/>
    <cellStyle name="Percent 2 3 18" xfId="467"/>
    <cellStyle name="Percent 2 3 19" xfId="451"/>
    <cellStyle name="Percent 2 3 2" xfId="130"/>
    <cellStyle name="Percent 2 3 20" xfId="520"/>
    <cellStyle name="Percent 2 3 21" xfId="557"/>
    <cellStyle name="Percent 2 3 22" xfId="587"/>
    <cellStyle name="Percent 2 3 23" xfId="691"/>
    <cellStyle name="Percent 2 3 24" xfId="643"/>
    <cellStyle name="Percent 2 3 25" xfId="615"/>
    <cellStyle name="Percent 2 3 26" xfId="692"/>
    <cellStyle name="Percent 2 3 27" xfId="719"/>
    <cellStyle name="Percent 2 3 28" xfId="739"/>
    <cellStyle name="Percent 2 3 29" xfId="722"/>
    <cellStyle name="Percent 2 3 3" xfId="89"/>
    <cellStyle name="Percent 2 3 30" xfId="795"/>
    <cellStyle name="Percent 2 3 31" xfId="779"/>
    <cellStyle name="Percent 2 3 32" xfId="847"/>
    <cellStyle name="Percent 2 3 33" xfId="883"/>
    <cellStyle name="Percent 2 3 34" xfId="911"/>
    <cellStyle name="Percent 2 3 35" xfId="938"/>
    <cellStyle name="Percent 2 3 36" xfId="965"/>
    <cellStyle name="Percent 2 3 4" xfId="133"/>
    <cellStyle name="Percent 2 3 5" xfId="169"/>
    <cellStyle name="Percent 2 3 6" xfId="138"/>
    <cellStyle name="Percent 2 3 7" xfId="171"/>
    <cellStyle name="Percent 2 3 8" xfId="192"/>
    <cellStyle name="Percent 2 3 9" xfId="176"/>
    <cellStyle name="Percent 2 4" xfId="163"/>
    <cellStyle name="Percent 2 5" xfId="166"/>
    <cellStyle name="Percent 3" xfId="60"/>
    <cellStyle name="Percent 3 10" xfId="257"/>
    <cellStyle name="Percent 3 11" xfId="282"/>
    <cellStyle name="Percent 3 12" xfId="312"/>
    <cellStyle name="Percent 3 13" xfId="336"/>
    <cellStyle name="Percent 3 14" xfId="365"/>
    <cellStyle name="Percent 3 15" xfId="383"/>
    <cellStyle name="Percent 3 16" xfId="422"/>
    <cellStyle name="Percent 3 17" xfId="447"/>
    <cellStyle name="Percent 3 18" xfId="478"/>
    <cellStyle name="Percent 3 19" xfId="501"/>
    <cellStyle name="Percent 3 2" xfId="131"/>
    <cellStyle name="Percent 3 20" xfId="531"/>
    <cellStyle name="Percent 3 21" xfId="549"/>
    <cellStyle name="Percent 3 22" xfId="640"/>
    <cellStyle name="Percent 3 23" xfId="560"/>
    <cellStyle name="Percent 3 24" xfId="644"/>
    <cellStyle name="Percent 3 25" xfId="616"/>
    <cellStyle name="Percent 3 26" xfId="693"/>
    <cellStyle name="Percent 3 27" xfId="711"/>
    <cellStyle name="Percent 3 28" xfId="750"/>
    <cellStyle name="Percent 3 29" xfId="775"/>
    <cellStyle name="Percent 3 3" xfId="167"/>
    <cellStyle name="Percent 3 30" xfId="806"/>
    <cellStyle name="Percent 3 31" xfId="828"/>
    <cellStyle name="Percent 3 32" xfId="857"/>
    <cellStyle name="Percent 3 33" xfId="875"/>
    <cellStyle name="Percent 3 34" xfId="903"/>
    <cellStyle name="Percent 3 35" xfId="931"/>
    <cellStyle name="Percent 3 36" xfId="958"/>
    <cellStyle name="Percent 3 4" xfId="134"/>
    <cellStyle name="Percent 3 5" xfId="170"/>
    <cellStyle name="Percent 3 6" xfId="139"/>
    <cellStyle name="Percent 3 7" xfId="173"/>
    <cellStyle name="Percent 3 8" xfId="203"/>
    <cellStyle name="Percent 3 9" xfId="228"/>
    <cellStyle name="S0" xfId="61"/>
    <cellStyle name="S1" xfId="62"/>
    <cellStyle name="S10" xfId="63"/>
    <cellStyle name="S11" xfId="64"/>
    <cellStyle name="S12" xfId="65"/>
    <cellStyle name="S2" xfId="66"/>
    <cellStyle name="S3" xfId="67"/>
    <cellStyle name="S4" xfId="68"/>
    <cellStyle name="S5" xfId="69"/>
    <cellStyle name="S6" xfId="70"/>
    <cellStyle name="S7" xfId="71"/>
    <cellStyle name="S8" xfId="72"/>
    <cellStyle name="S9" xfId="7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workshit/AA-12/Bansal%20International/Bansal%20International_Rev.Sch.IV_F.Y.11-12_31.01.1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lance Sheet"/>
      <sheetName val="Notes to BS"/>
      <sheetName val="Sub-Notes-BS."/>
      <sheetName val="FA Schedule"/>
      <sheetName val="Sub.Note_F.A."/>
      <sheetName val="Loans &amp; Adv.10-11"/>
      <sheetName val="P&amp;L Account"/>
      <sheetName val="P &amp; L Notes"/>
      <sheetName val="Sub-Notes-PL"/>
      <sheetName val="Cash Flow"/>
      <sheetName val="STOCK VALUATION"/>
      <sheetName val="AS-22"/>
      <sheetName val="CARO"/>
      <sheetName val="Fixed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Classic 2">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pageSetUpPr fitToPage="1"/>
  </sheetPr>
  <dimension ref="A1:H61"/>
  <sheetViews>
    <sheetView tabSelected="1" workbookViewId="0">
      <selection activeCell="A4" sqref="A4"/>
    </sheetView>
  </sheetViews>
  <sheetFormatPr defaultColWidth="9.140625" defaultRowHeight="15"/>
  <cols>
    <col min="1" max="1" width="58.42578125" style="71" bestFit="1" customWidth="1"/>
    <col min="2" max="2" width="15" style="88" bestFit="1" customWidth="1"/>
    <col min="3" max="3" width="15.140625" style="88" bestFit="1" customWidth="1"/>
    <col min="4" max="4" width="15.140625" style="71" bestFit="1" customWidth="1"/>
    <col min="5" max="5" width="15" style="71" bestFit="1" customWidth="1"/>
    <col min="6" max="6" width="16.85546875" style="71" bestFit="1" customWidth="1"/>
    <col min="7" max="7" width="17.7109375" style="71" bestFit="1" customWidth="1"/>
    <col min="8" max="8" width="17.7109375" style="71" customWidth="1"/>
    <col min="9" max="16384" width="9.140625" style="71"/>
  </cols>
  <sheetData>
    <row r="1" spans="1:5" ht="16.5" thickTop="1">
      <c r="A1" s="1203" t="s">
        <v>317</v>
      </c>
      <c r="B1" s="1204"/>
      <c r="C1" s="1204"/>
      <c r="D1" s="1204"/>
      <c r="E1" s="1205"/>
    </row>
    <row r="2" spans="1:5" ht="15.75">
      <c r="A2" s="72"/>
      <c r="B2" s="73"/>
      <c r="C2" s="73"/>
      <c r="D2" s="95"/>
      <c r="E2" s="96"/>
    </row>
    <row r="3" spans="1:5" ht="16.5" thickBot="1">
      <c r="A3" s="1206" t="s">
        <v>788</v>
      </c>
      <c r="B3" s="1207"/>
      <c r="C3" s="1207"/>
      <c r="D3" s="1207"/>
      <c r="E3" s="1208"/>
    </row>
    <row r="4" spans="1:5" ht="16.5" thickTop="1">
      <c r="A4" s="701"/>
      <c r="B4" s="701"/>
      <c r="C4" s="701"/>
      <c r="D4" s="701"/>
      <c r="E4" s="701"/>
    </row>
    <row r="5" spans="1:5" ht="16.5" thickBot="1">
      <c r="A5" s="93"/>
      <c r="B5" s="94"/>
      <c r="C5" s="94"/>
      <c r="D5" s="1209" t="s">
        <v>557</v>
      </c>
      <c r="E5" s="1209"/>
    </row>
    <row r="6" spans="1:5" ht="32.25" customHeight="1" thickTop="1">
      <c r="A6" s="74" t="s">
        <v>101</v>
      </c>
      <c r="B6" s="1210" t="s">
        <v>789</v>
      </c>
      <c r="C6" s="1211"/>
      <c r="D6" s="1210" t="s">
        <v>460</v>
      </c>
      <c r="E6" s="1211"/>
    </row>
    <row r="7" spans="1:5" ht="15" customHeight="1">
      <c r="A7" s="75"/>
      <c r="B7" s="76" t="s">
        <v>142</v>
      </c>
      <c r="C7" s="76" t="s">
        <v>142</v>
      </c>
      <c r="D7" s="76" t="s">
        <v>142</v>
      </c>
      <c r="E7" s="77" t="s">
        <v>142</v>
      </c>
    </row>
    <row r="8" spans="1:5" ht="15.75">
      <c r="A8" s="78" t="s">
        <v>143</v>
      </c>
      <c r="B8" s="79"/>
      <c r="C8" s="91"/>
      <c r="D8" s="79"/>
      <c r="E8" s="733"/>
    </row>
    <row r="9" spans="1:5" ht="15.75">
      <c r="A9" s="78"/>
      <c r="B9" s="81"/>
      <c r="C9" s="92"/>
      <c r="D9" s="81"/>
      <c r="E9" s="734"/>
    </row>
    <row r="10" spans="1:5" ht="15.75">
      <c r="A10" s="78" t="s">
        <v>144</v>
      </c>
      <c r="B10" s="1194">
        <f>+'CASH FLOW'!B9/10^5</f>
        <v>102.41871370240212</v>
      </c>
      <c r="C10" s="649"/>
      <c r="D10" s="1194">
        <f>+'CASH FLOW'!D9/10^5</f>
        <v>331.74384670000074</v>
      </c>
      <c r="E10" s="652"/>
    </row>
    <row r="11" spans="1:5" ht="15.75">
      <c r="A11" s="78"/>
      <c r="B11" s="623"/>
      <c r="C11" s="649"/>
      <c r="D11" s="623"/>
      <c r="E11" s="652"/>
    </row>
    <row r="12" spans="1:5">
      <c r="A12" s="83" t="s">
        <v>145</v>
      </c>
      <c r="B12" s="623" t="s">
        <v>69</v>
      </c>
      <c r="C12" s="649"/>
      <c r="D12" s="623" t="s">
        <v>69</v>
      </c>
      <c r="E12" s="652"/>
    </row>
    <row r="13" spans="1:5">
      <c r="A13" s="83" t="s">
        <v>146</v>
      </c>
      <c r="B13" s="623">
        <f>+'CASH FLOW'!B12/10^5</f>
        <v>-1.3962000000000001</v>
      </c>
      <c r="C13" s="649"/>
      <c r="D13" s="623">
        <f>+'CASH FLOW'!D12/10^5</f>
        <v>-1.7236326999999998</v>
      </c>
      <c r="E13" s="652"/>
    </row>
    <row r="14" spans="1:5">
      <c r="A14" s="83" t="s">
        <v>312</v>
      </c>
      <c r="B14" s="623">
        <f>+'CASH FLOW'!B13/10^5</f>
        <v>-101.22199999999999</v>
      </c>
      <c r="C14" s="649"/>
      <c r="D14" s="1194">
        <f>+'CASH FLOW'!D13/10^5</f>
        <v>0.88027</v>
      </c>
      <c r="E14" s="652"/>
    </row>
    <row r="15" spans="1:5">
      <c r="A15" s="83" t="s">
        <v>147</v>
      </c>
      <c r="B15" s="1195">
        <f>+'CASH FLOW'!B14/10^5</f>
        <v>1925.1165178999993</v>
      </c>
      <c r="C15" s="649"/>
      <c r="D15" s="1195">
        <f>+'CASH FLOW'!D14/10^5</f>
        <v>719.47851000000003</v>
      </c>
      <c r="E15" s="652"/>
    </row>
    <row r="16" spans="1:5" ht="15.75">
      <c r="A16" s="78" t="s">
        <v>148</v>
      </c>
      <c r="B16" s="1194">
        <f>SUM(B10:B15)</f>
        <v>1924.9170316024015</v>
      </c>
      <c r="C16" s="649"/>
      <c r="D16" s="1194">
        <f>SUM(D10:D15)</f>
        <v>1050.3789940000008</v>
      </c>
      <c r="E16" s="652"/>
    </row>
    <row r="17" spans="1:5" ht="15.75">
      <c r="A17" s="78"/>
      <c r="B17" s="623"/>
      <c r="C17" s="649"/>
      <c r="D17" s="623"/>
      <c r="E17" s="652"/>
    </row>
    <row r="18" spans="1:5">
      <c r="A18" s="83" t="s">
        <v>161</v>
      </c>
      <c r="B18" s="623">
        <f>+'CASH FLOW'!B17/10^5</f>
        <v>-448.89525310000005</v>
      </c>
      <c r="C18" s="649" t="s">
        <v>69</v>
      </c>
      <c r="D18" s="623">
        <f>+'CASH FLOW'!D17/10^5</f>
        <v>-556.52794329999995</v>
      </c>
      <c r="E18" s="652" t="s">
        <v>69</v>
      </c>
    </row>
    <row r="19" spans="1:5">
      <c r="A19" s="83" t="s">
        <v>149</v>
      </c>
      <c r="B19" s="623">
        <f>+'CASH FLOW'!B18/10^5</f>
        <v>-774.38</v>
      </c>
      <c r="C19" s="649" t="s">
        <v>69</v>
      </c>
      <c r="D19" s="623">
        <f>+'CASH FLOW'!D18/10^5</f>
        <v>-2482.92947</v>
      </c>
      <c r="E19" s="652" t="s">
        <v>69</v>
      </c>
    </row>
    <row r="20" spans="1:5">
      <c r="A20" s="83" t="s">
        <v>194</v>
      </c>
      <c r="B20" s="623">
        <f>+'CASH FLOW'!B19/10^5</f>
        <v>-159.83120590000004</v>
      </c>
      <c r="C20" s="649"/>
      <c r="D20" s="1194">
        <f>+'CASH FLOW'!D19/10^5</f>
        <v>611.11203</v>
      </c>
      <c r="E20" s="652"/>
    </row>
    <row r="21" spans="1:5">
      <c r="A21" s="83" t="s">
        <v>195</v>
      </c>
      <c r="B21" s="1194">
        <f>+'CASH FLOW'!B20/10^5</f>
        <v>216.50495100000023</v>
      </c>
      <c r="C21" s="649"/>
      <c r="D21" s="623">
        <f>+'CASH FLOW'!D20/10^5</f>
        <v>-1030.0794836000002</v>
      </c>
      <c r="E21" s="652"/>
    </row>
    <row r="22" spans="1:5">
      <c r="A22" s="83" t="s">
        <v>196</v>
      </c>
      <c r="B22" s="1194">
        <f>+'CASH FLOW'!B21/10^5</f>
        <v>1465.5178856999999</v>
      </c>
      <c r="C22" s="649"/>
      <c r="D22" s="623">
        <f>+'CASH FLOW'!D21/10^5</f>
        <v>-978.10651389999998</v>
      </c>
      <c r="E22" s="652"/>
    </row>
    <row r="23" spans="1:5">
      <c r="A23" s="83" t="s">
        <v>197</v>
      </c>
      <c r="B23" s="1194">
        <f>+'CASH FLOW'!B22/10^5</f>
        <v>352.72284999999999</v>
      </c>
      <c r="C23" s="649"/>
      <c r="D23" s="623">
        <f>+'CASH FLOW'!D22/10^5</f>
        <v>-237.77956</v>
      </c>
      <c r="E23" s="652"/>
    </row>
    <row r="24" spans="1:5">
      <c r="A24" s="83" t="s">
        <v>407</v>
      </c>
      <c r="B24" s="1194">
        <f>+'CASH FLOW'!B24/10^5</f>
        <v>39.801000000000002</v>
      </c>
      <c r="C24" s="649"/>
      <c r="D24" s="1194">
        <f>+'CASH FLOW'!D24/10^5</f>
        <v>317.66198000000003</v>
      </c>
      <c r="E24" s="652"/>
    </row>
    <row r="25" spans="1:5">
      <c r="A25" s="83" t="s">
        <v>199</v>
      </c>
      <c r="B25" s="1194">
        <f>+'CASH FLOW'!B25/10^5</f>
        <v>1079.0412865999999</v>
      </c>
      <c r="C25" s="649"/>
      <c r="D25" s="1194">
        <f>+'CASH FLOW'!D25/10^5</f>
        <v>565.07996219999995</v>
      </c>
      <c r="E25" s="652"/>
    </row>
    <row r="26" spans="1:5">
      <c r="A26" s="83" t="s">
        <v>200</v>
      </c>
      <c r="B26" s="623">
        <f>+'CASH FLOW'!B26/10^5</f>
        <v>-111.08593829999998</v>
      </c>
      <c r="C26" s="649"/>
      <c r="D26" s="1194">
        <f>+'CASH FLOW'!D26/10^5</f>
        <v>184.29262509999998</v>
      </c>
      <c r="E26" s="652"/>
    </row>
    <row r="27" spans="1:5">
      <c r="A27" s="83" t="s">
        <v>201</v>
      </c>
      <c r="B27" s="1195">
        <f>+'CASH FLOW'!B27/10^5</f>
        <v>72.866060000000004</v>
      </c>
      <c r="C27" s="649"/>
      <c r="D27" s="1195">
        <f>+'CASH FLOW'!D27/10^5</f>
        <v>75.912880000000001</v>
      </c>
      <c r="E27" s="652"/>
    </row>
    <row r="28" spans="1:5" ht="15.75">
      <c r="A28" s="78" t="s">
        <v>150</v>
      </c>
      <c r="B28" s="623">
        <f>SUM(B16:B27)</f>
        <v>3657.1786676024012</v>
      </c>
      <c r="C28" s="649"/>
      <c r="D28" s="623">
        <f>SUM(D16:D27)</f>
        <v>-2480.9844994999999</v>
      </c>
      <c r="E28" s="652"/>
    </row>
    <row r="29" spans="1:5">
      <c r="A29" s="83" t="s">
        <v>69</v>
      </c>
      <c r="B29" s="653" t="s">
        <v>69</v>
      </c>
      <c r="C29" s="649"/>
      <c r="D29" s="653" t="s">
        <v>69</v>
      </c>
      <c r="E29" s="652"/>
    </row>
    <row r="30" spans="1:5" ht="15.75">
      <c r="A30" s="78" t="s">
        <v>151</v>
      </c>
      <c r="B30" s="623"/>
      <c r="C30" s="649">
        <f>+B28</f>
        <v>3657.1786676024012</v>
      </c>
      <c r="D30" s="623"/>
      <c r="E30" s="652">
        <f>+D28</f>
        <v>-2480.9844994999999</v>
      </c>
    </row>
    <row r="31" spans="1:5">
      <c r="A31" s="83"/>
      <c r="B31" s="623"/>
      <c r="C31" s="649"/>
      <c r="D31" s="623"/>
      <c r="E31" s="652"/>
    </row>
    <row r="32" spans="1:5" ht="15.75">
      <c r="A32" s="78" t="s">
        <v>152</v>
      </c>
      <c r="B32" s="623" t="s">
        <v>69</v>
      </c>
      <c r="C32" s="649"/>
      <c r="D32" s="623" t="s">
        <v>69</v>
      </c>
      <c r="E32" s="652"/>
    </row>
    <row r="33" spans="1:5">
      <c r="A33" s="444" t="s">
        <v>360</v>
      </c>
      <c r="B33" s="1194">
        <f>+'CASH FLOW'!B33/10^5</f>
        <v>407</v>
      </c>
      <c r="C33" s="649"/>
      <c r="D33" s="1194">
        <f>+'CASH FLOW'!D33/10^5</f>
        <v>4.5</v>
      </c>
      <c r="E33" s="652"/>
    </row>
    <row r="34" spans="1:5">
      <c r="A34" s="444" t="s">
        <v>311</v>
      </c>
      <c r="B34" s="623">
        <f>+'CASH FLOW'!B34/10^5</f>
        <v>-3725.0627429999995</v>
      </c>
      <c r="C34" s="649"/>
      <c r="D34" s="623">
        <f>+'CASH FLOW'!D34/10^5</f>
        <v>-5966.2400007999995</v>
      </c>
      <c r="E34" s="652"/>
    </row>
    <row r="35" spans="1:5">
      <c r="A35" s="83" t="s">
        <v>331</v>
      </c>
      <c r="B35" s="1194">
        <f>+'CASH FLOW'!B35/10^5</f>
        <v>0</v>
      </c>
      <c r="C35" s="649"/>
      <c r="D35" s="1194">
        <f>+'CASH FLOW'!D35/10^5</f>
        <v>0</v>
      </c>
      <c r="E35" s="652"/>
    </row>
    <row r="36" spans="1:5">
      <c r="A36" s="83" t="s">
        <v>406</v>
      </c>
      <c r="B36" s="1195">
        <f>+'CASH FLOW'!B36/10^5</f>
        <v>0</v>
      </c>
      <c r="C36" s="649"/>
      <c r="D36" s="1195">
        <f>+'CASH FLOW'!D36/10^5</f>
        <v>0</v>
      </c>
      <c r="E36" s="652"/>
    </row>
    <row r="37" spans="1:5" ht="15.75">
      <c r="A37" s="78" t="s">
        <v>153</v>
      </c>
      <c r="B37" s="623"/>
      <c r="C37" s="623">
        <f>+SUM(B33:B36)</f>
        <v>-3318.0627429999995</v>
      </c>
      <c r="D37" s="623"/>
      <c r="E37" s="652">
        <f>+SUM(D33:D36)</f>
        <v>-5961.7400007999995</v>
      </c>
    </row>
    <row r="38" spans="1:5">
      <c r="A38" s="83"/>
      <c r="B38" s="623" t="s">
        <v>69</v>
      </c>
      <c r="C38" s="649" t="s">
        <v>69</v>
      </c>
      <c r="D38" s="623" t="s">
        <v>69</v>
      </c>
      <c r="E38" s="652" t="s">
        <v>69</v>
      </c>
    </row>
    <row r="39" spans="1:5" ht="15.75">
      <c r="A39" s="78" t="s">
        <v>154</v>
      </c>
      <c r="B39" s="623"/>
      <c r="C39" s="649" t="s">
        <v>69</v>
      </c>
      <c r="D39" s="623"/>
      <c r="E39" s="652" t="s">
        <v>69</v>
      </c>
    </row>
    <row r="40" spans="1:5">
      <c r="A40" s="83" t="s">
        <v>208</v>
      </c>
      <c r="B40" s="1194">
        <f>+'CASH FLOW'!B40/10^5</f>
        <v>176.33500000000001</v>
      </c>
      <c r="C40" s="649"/>
      <c r="D40" s="1194">
        <f>+'CASH FLOW'!D40/10^5</f>
        <v>50.490200000000002</v>
      </c>
      <c r="E40" s="652"/>
    </row>
    <row r="41" spans="1:5">
      <c r="A41" s="83" t="s">
        <v>641</v>
      </c>
      <c r="B41" s="1194">
        <f>+'CASH FLOW'!B41/10^5</f>
        <v>2576.165</v>
      </c>
      <c r="C41" s="649"/>
      <c r="D41" s="1194">
        <f>+'CASH FLOW'!D41/10^5</f>
        <v>464.50979999999998</v>
      </c>
      <c r="E41" s="652"/>
    </row>
    <row r="42" spans="1:5">
      <c r="A42" s="83" t="s">
        <v>202</v>
      </c>
      <c r="B42" s="1194">
        <f>+'CASH FLOW'!B42/10^5</f>
        <v>0</v>
      </c>
      <c r="C42" s="649"/>
      <c r="D42" s="1194">
        <f>+'CASH FLOW'!D42/10^5</f>
        <v>0</v>
      </c>
      <c r="E42" s="652"/>
    </row>
    <row r="43" spans="1:5">
      <c r="A43" s="83" t="s">
        <v>198</v>
      </c>
      <c r="B43" s="623">
        <f>+'CASH FLOW'!B23/10^5</f>
        <v>-5568.5206464000003</v>
      </c>
      <c r="C43" s="649" t="s">
        <v>69</v>
      </c>
      <c r="D43" s="1194">
        <f>+'CASH FLOW'!D23/10^5</f>
        <v>7574.9146724000002</v>
      </c>
      <c r="E43" s="652" t="s">
        <v>69</v>
      </c>
    </row>
    <row r="44" spans="1:5">
      <c r="A44" s="83" t="s">
        <v>160</v>
      </c>
      <c r="B44" s="1195">
        <f>+'CASH FLOW'!B43/10^5</f>
        <v>2483.7268145999997</v>
      </c>
      <c r="C44" s="649"/>
      <c r="D44" s="1195">
        <f>+'CASH FLOW'!D43/10^5</f>
        <v>355.04809599999993</v>
      </c>
      <c r="E44" s="652"/>
    </row>
    <row r="45" spans="1:5" ht="15.75">
      <c r="A45" s="78" t="s">
        <v>155</v>
      </c>
      <c r="B45" s="623"/>
      <c r="C45" s="649">
        <f>SUM(B40:B44)</f>
        <v>-332.29383180000059</v>
      </c>
      <c r="D45" s="623"/>
      <c r="E45" s="652">
        <f>SUM(D40:D44)</f>
        <v>8444.9627684000006</v>
      </c>
    </row>
    <row r="46" spans="1:5" ht="15.75">
      <c r="A46" s="78"/>
      <c r="B46" s="623"/>
      <c r="C46" s="649"/>
      <c r="D46" s="623"/>
      <c r="E46" s="652"/>
    </row>
    <row r="47" spans="1:5" ht="15.75">
      <c r="A47" s="78" t="s">
        <v>156</v>
      </c>
      <c r="B47" s="623"/>
      <c r="C47" s="649">
        <f>+SUM(C8:C46)</f>
        <v>6.82209280240113</v>
      </c>
      <c r="D47" s="623"/>
      <c r="E47" s="652">
        <f>+SUM(E8:E46)</f>
        <v>2.2382681000017328</v>
      </c>
    </row>
    <row r="48" spans="1:5" ht="16.5" thickBot="1">
      <c r="A48" s="78" t="s">
        <v>157</v>
      </c>
      <c r="B48" s="980"/>
      <c r="C48" s="623">
        <f>+'CASH FLOW'!C47/10^5</f>
        <v>21.5162108</v>
      </c>
      <c r="D48" s="980"/>
      <c r="E48" s="652">
        <f>+'CASH FLOW'!E47/10^5</f>
        <v>19.277942700000001</v>
      </c>
    </row>
    <row r="49" spans="1:8" ht="16.5" thickBot="1">
      <c r="A49" s="84" t="s">
        <v>158</v>
      </c>
      <c r="B49" s="981"/>
      <c r="C49" s="982">
        <f>+'CASH FLOW'!C48/10^5</f>
        <v>28.338303600000003</v>
      </c>
      <c r="D49" s="982" t="s">
        <v>69</v>
      </c>
      <c r="E49" s="983">
        <f>+'CASH FLOW'!E48/10^5</f>
        <v>21.5162108</v>
      </c>
    </row>
    <row r="50" spans="1:8" ht="15.75" thickTop="1">
      <c r="A50" s="85" t="str">
        <f>+'Balance Sheet'!A48</f>
        <v>As per our report of even date</v>
      </c>
      <c r="B50" s="86"/>
      <c r="D50" s="86"/>
      <c r="F50" s="409">
        <f>+C47+C48-C49</f>
        <v>2.4011264088130702E-9</v>
      </c>
      <c r="G50" s="409">
        <f>+E47+E48-E49</f>
        <v>1.7337242752546445E-12</v>
      </c>
      <c r="H50" s="409"/>
    </row>
    <row r="51" spans="1:8" ht="15.75">
      <c r="A51" s="87" t="s">
        <v>409</v>
      </c>
      <c r="B51" s="795"/>
      <c r="C51" s="1202" t="s">
        <v>361</v>
      </c>
      <c r="D51" s="1202"/>
      <c r="F51" s="71" t="s">
        <v>69</v>
      </c>
    </row>
    <row r="52" spans="1:8" ht="15.75">
      <c r="A52" s="87" t="s">
        <v>138</v>
      </c>
      <c r="C52" s="1202" t="s">
        <v>808</v>
      </c>
      <c r="D52" s="1202"/>
    </row>
    <row r="53" spans="1:8" ht="15.75">
      <c r="A53" s="87"/>
      <c r="D53" s="88"/>
    </row>
    <row r="54" spans="1:8" ht="15.75">
      <c r="A54" s="87"/>
      <c r="D54" s="88"/>
    </row>
    <row r="55" spans="1:8" ht="15.75">
      <c r="A55" s="87"/>
      <c r="D55" s="88"/>
    </row>
    <row r="56" spans="1:8" ht="15.75">
      <c r="A56" s="87" t="s">
        <v>139</v>
      </c>
      <c r="B56" s="89"/>
      <c r="C56" s="89" t="s">
        <v>318</v>
      </c>
      <c r="D56" s="89" t="s">
        <v>318</v>
      </c>
    </row>
    <row r="57" spans="1:8" ht="15.75">
      <c r="A57" s="475" t="s">
        <v>425</v>
      </c>
      <c r="B57" s="475"/>
      <c r="C57" s="475" t="s">
        <v>432</v>
      </c>
      <c r="D57" s="475" t="s">
        <v>433</v>
      </c>
    </row>
    <row r="58" spans="1:8" ht="15.75">
      <c r="A58" s="475"/>
      <c r="B58" s="475"/>
      <c r="C58" s="475" t="s">
        <v>426</v>
      </c>
      <c r="D58" s="475" t="s">
        <v>427</v>
      </c>
    </row>
    <row r="59" spans="1:8" ht="15.75">
      <c r="A59" s="87" t="s">
        <v>134</v>
      </c>
      <c r="B59" s="89"/>
      <c r="C59" s="89" t="s">
        <v>134</v>
      </c>
      <c r="D59" s="89"/>
    </row>
    <row r="60" spans="1:8" ht="15.75">
      <c r="A60" s="87" t="s">
        <v>159</v>
      </c>
      <c r="B60" s="795"/>
      <c r="C60" s="1202" t="s">
        <v>159</v>
      </c>
      <c r="D60" s="1202"/>
    </row>
    <row r="61" spans="1:8">
      <c r="B61" s="71"/>
    </row>
  </sheetData>
  <mergeCells count="8">
    <mergeCell ref="C60:D60"/>
    <mergeCell ref="C51:D51"/>
    <mergeCell ref="C52:D52"/>
    <mergeCell ref="A1:E1"/>
    <mergeCell ref="A3:E3"/>
    <mergeCell ref="D5:E5"/>
    <mergeCell ref="B6:C6"/>
    <mergeCell ref="D6:E6"/>
  </mergeCells>
  <printOptions horizontalCentered="1"/>
  <pageMargins left="0.43307086614173229" right="0.23622047244094491" top="0.78740157480314965" bottom="0.23622047244094491" header="0.51181102362204722" footer="0.51181102362204722"/>
  <pageSetup paperSize="9" scale="82"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60"/>
  <sheetViews>
    <sheetView topLeftCell="A23" workbookViewId="0">
      <selection activeCell="A23" sqref="A23"/>
    </sheetView>
  </sheetViews>
  <sheetFormatPr defaultColWidth="9.140625" defaultRowHeight="15"/>
  <cols>
    <col min="1" max="1" width="58.42578125" style="71" bestFit="1" customWidth="1"/>
    <col min="2" max="3" width="20.140625" style="88" bestFit="1" customWidth="1"/>
    <col min="4" max="5" width="20.140625" style="71" bestFit="1" customWidth="1"/>
    <col min="6" max="7" width="17.7109375" style="71" bestFit="1" customWidth="1"/>
    <col min="8" max="8" width="17.7109375" style="71" customWidth="1"/>
    <col min="9" max="16384" width="9.140625" style="71"/>
  </cols>
  <sheetData>
    <row r="1" spans="1:5" ht="16.5" thickTop="1">
      <c r="A1" s="1203" t="s">
        <v>317</v>
      </c>
      <c r="B1" s="1204"/>
      <c r="C1" s="1204"/>
      <c r="D1" s="1204"/>
      <c r="E1" s="1205"/>
    </row>
    <row r="2" spans="1:5" ht="15.75">
      <c r="A2" s="72"/>
      <c r="B2" s="73"/>
      <c r="C2" s="73"/>
      <c r="D2" s="95"/>
      <c r="E2" s="96"/>
    </row>
    <row r="3" spans="1:5" ht="16.5" thickBot="1">
      <c r="A3" s="1206" t="s">
        <v>788</v>
      </c>
      <c r="B3" s="1207"/>
      <c r="C3" s="1207"/>
      <c r="D3" s="1207"/>
      <c r="E3" s="1208"/>
    </row>
    <row r="4" spans="1:5" ht="17.25" thickTop="1" thickBot="1">
      <c r="A4" s="93"/>
      <c r="B4" s="94"/>
      <c r="C4" s="94"/>
      <c r="D4" s="1214"/>
      <c r="E4" s="1214"/>
    </row>
    <row r="5" spans="1:5" ht="16.5" thickTop="1">
      <c r="A5" s="74" t="s">
        <v>101</v>
      </c>
      <c r="B5" s="1210" t="s">
        <v>789</v>
      </c>
      <c r="C5" s="1211"/>
      <c r="D5" s="1212" t="s">
        <v>460</v>
      </c>
      <c r="E5" s="1213"/>
    </row>
    <row r="6" spans="1:5" ht="15" customHeight="1">
      <c r="A6" s="75"/>
      <c r="B6" s="76" t="s">
        <v>142</v>
      </c>
      <c r="C6" s="76" t="s">
        <v>142</v>
      </c>
      <c r="D6" s="90" t="s">
        <v>142</v>
      </c>
      <c r="E6" s="77" t="s">
        <v>142</v>
      </c>
    </row>
    <row r="7" spans="1:5" ht="15.75">
      <c r="A7" s="78" t="s">
        <v>143</v>
      </c>
      <c r="B7" s="79"/>
      <c r="C7" s="91"/>
      <c r="D7" s="91"/>
      <c r="E7" s="80"/>
    </row>
    <row r="8" spans="1:5" ht="15.75">
      <c r="A8" s="78"/>
      <c r="B8" s="81"/>
      <c r="C8" s="92"/>
      <c r="D8" s="92"/>
      <c r="E8" s="82"/>
    </row>
    <row r="9" spans="1:5" ht="15.75">
      <c r="A9" s="78" t="s">
        <v>144</v>
      </c>
      <c r="B9" s="623">
        <f>+'P&amp;L Account'!C21</f>
        <v>10241871.370240211</v>
      </c>
      <c r="C9" s="649"/>
      <c r="D9" s="649">
        <f>+'P&amp;L Account'!E19</f>
        <v>33174384.670000076</v>
      </c>
      <c r="E9" s="984"/>
    </row>
    <row r="10" spans="1:5" ht="15.75">
      <c r="A10" s="78"/>
      <c r="B10" s="623"/>
      <c r="C10" s="649"/>
      <c r="D10" s="649"/>
      <c r="E10" s="984"/>
    </row>
    <row r="11" spans="1:5">
      <c r="A11" s="83" t="s">
        <v>145</v>
      </c>
      <c r="B11" s="623" t="s">
        <v>69</v>
      </c>
      <c r="C11" s="649"/>
      <c r="D11" s="649" t="s">
        <v>69</v>
      </c>
      <c r="E11" s="984"/>
    </row>
    <row r="12" spans="1:5">
      <c r="A12" s="83" t="s">
        <v>146</v>
      </c>
      <c r="B12" s="623">
        <f>-'P&amp;L Account'!C27</f>
        <v>-139620</v>
      </c>
      <c r="C12" s="649"/>
      <c r="D12" s="649">
        <f>-'P&amp;L Account'!E27</f>
        <v>-172363.27</v>
      </c>
      <c r="E12" s="984"/>
    </row>
    <row r="13" spans="1:5">
      <c r="A13" s="83" t="s">
        <v>642</v>
      </c>
      <c r="B13" s="623">
        <f>-'PL-Sub.Notes '!E45</f>
        <v>-10122200</v>
      </c>
      <c r="C13" s="649"/>
      <c r="D13" s="649">
        <v>88027</v>
      </c>
      <c r="E13" s="984"/>
    </row>
    <row r="14" spans="1:5">
      <c r="A14" s="83" t="s">
        <v>147</v>
      </c>
      <c r="B14" s="653">
        <f>+'P&amp;L Account'!C16</f>
        <v>192511651.78999993</v>
      </c>
      <c r="C14" s="649"/>
      <c r="D14" s="651">
        <f>+'P&amp;L Account'!E16</f>
        <v>71947851</v>
      </c>
      <c r="E14" s="984"/>
    </row>
    <row r="15" spans="1:5" ht="15.75">
      <c r="A15" s="78" t="s">
        <v>148</v>
      </c>
      <c r="B15" s="623">
        <f>SUM(B9:B14)</f>
        <v>192491703.16024014</v>
      </c>
      <c r="C15" s="649"/>
      <c r="D15" s="623">
        <f>SUM(D9:D14)</f>
        <v>105037899.40000008</v>
      </c>
      <c r="E15" s="984"/>
    </row>
    <row r="16" spans="1:5" ht="15.75">
      <c r="A16" s="78"/>
      <c r="B16" s="623"/>
      <c r="C16" s="649"/>
      <c r="D16" s="649"/>
      <c r="E16" s="984"/>
    </row>
    <row r="17" spans="1:5">
      <c r="A17" s="83" t="s">
        <v>161</v>
      </c>
      <c r="B17" s="623">
        <f>+'Balance Sheet'!E40-'Balance Sheet'!C40</f>
        <v>-44889525.310000002</v>
      </c>
      <c r="C17" s="649" t="s">
        <v>69</v>
      </c>
      <c r="D17" s="649">
        <v>-55652794.329999998</v>
      </c>
      <c r="E17" s="984" t="s">
        <v>69</v>
      </c>
    </row>
    <row r="18" spans="1:5">
      <c r="A18" s="83" t="s">
        <v>149</v>
      </c>
      <c r="B18" s="623">
        <f>+'Balance Sheet'!E39-'Balance Sheet'!C39</f>
        <v>-77438000</v>
      </c>
      <c r="C18" s="649" t="s">
        <v>69</v>
      </c>
      <c r="D18" s="649">
        <v>-248292947</v>
      </c>
      <c r="E18" s="984" t="s">
        <v>69</v>
      </c>
    </row>
    <row r="19" spans="1:5">
      <c r="A19" s="83" t="s">
        <v>194</v>
      </c>
      <c r="B19" s="623">
        <f>+'Balance Sheet'!E42-'Balance Sheet'!C42</f>
        <v>-15983120.590000004</v>
      </c>
      <c r="C19" s="649"/>
      <c r="D19" s="649">
        <v>61111203</v>
      </c>
      <c r="E19" s="984"/>
    </row>
    <row r="20" spans="1:5">
      <c r="A20" s="83" t="s">
        <v>195</v>
      </c>
      <c r="B20" s="623">
        <f>+'Balance Sheet'!E43-'Balance Sheet'!C43</f>
        <v>21650495.100000024</v>
      </c>
      <c r="C20" s="649"/>
      <c r="D20" s="649">
        <v>-103007948.36000001</v>
      </c>
      <c r="E20" s="984"/>
    </row>
    <row r="21" spans="1:5">
      <c r="A21" s="83" t="s">
        <v>196</v>
      </c>
      <c r="B21" s="623">
        <f>+'Balance Sheet'!E35-'Balance Sheet'!C35</f>
        <v>146551788.56999999</v>
      </c>
      <c r="C21" s="649"/>
      <c r="D21" s="649">
        <v>-97810651.390000001</v>
      </c>
      <c r="E21" s="984"/>
    </row>
    <row r="22" spans="1:5">
      <c r="A22" s="83" t="s">
        <v>197</v>
      </c>
      <c r="B22" s="623">
        <f>+'Balance Sheet'!E36-'Balance Sheet'!C36</f>
        <v>35272285</v>
      </c>
      <c r="C22" s="649"/>
      <c r="D22" s="649">
        <v>-23777956</v>
      </c>
      <c r="E22" s="984"/>
    </row>
    <row r="23" spans="1:5">
      <c r="A23" s="83" t="s">
        <v>198</v>
      </c>
      <c r="B23" s="623">
        <f>+'Balance Sheet'!C19-'Balance Sheet'!E19</f>
        <v>-556852064.63999999</v>
      </c>
      <c r="C23" s="649" t="s">
        <v>69</v>
      </c>
      <c r="D23" s="649">
        <v>757491467.24000001</v>
      </c>
      <c r="E23" s="652" t="s">
        <v>69</v>
      </c>
    </row>
    <row r="24" spans="1:5">
      <c r="A24" s="83" t="s">
        <v>407</v>
      </c>
      <c r="B24" s="623">
        <f>+'Balance Sheet'!C16-'Balance Sheet'!E16</f>
        <v>3980100</v>
      </c>
      <c r="C24" s="649"/>
      <c r="D24" s="649">
        <v>31766198</v>
      </c>
      <c r="E24" s="984"/>
    </row>
    <row r="25" spans="1:5">
      <c r="A25" s="83" t="s">
        <v>199</v>
      </c>
      <c r="B25" s="623">
        <f>+'Balance Sheet'!C20-'Balance Sheet'!E20</f>
        <v>107904128.66</v>
      </c>
      <c r="C25" s="649"/>
      <c r="D25" s="649">
        <v>56507996.219999999</v>
      </c>
      <c r="E25" s="984"/>
    </row>
    <row r="26" spans="1:5">
      <c r="A26" s="83" t="s">
        <v>200</v>
      </c>
      <c r="B26" s="623">
        <f>+'Balance Sheet'!C21-'Balance Sheet'!E21</f>
        <v>-11108593.829999998</v>
      </c>
      <c r="C26" s="649"/>
      <c r="D26" s="649">
        <v>18429262.509999998</v>
      </c>
      <c r="E26" s="984"/>
    </row>
    <row r="27" spans="1:5">
      <c r="A27" s="83" t="s">
        <v>201</v>
      </c>
      <c r="B27" s="653">
        <f>+'Balance Sheet'!C22-'Balance Sheet'!E22-'P&amp;L Account'!C25</f>
        <v>7286606</v>
      </c>
      <c r="C27" s="649"/>
      <c r="D27" s="651">
        <v>7591288</v>
      </c>
      <c r="E27" s="984"/>
    </row>
    <row r="28" spans="1:5" ht="15.75">
      <c r="A28" s="78" t="s">
        <v>150</v>
      </c>
      <c r="B28" s="623">
        <f>SUM(B15:B27)</f>
        <v>-191134197.87975985</v>
      </c>
      <c r="C28" s="649"/>
      <c r="D28" s="623">
        <f>SUM(D15:D27)</f>
        <v>509393017.29000008</v>
      </c>
      <c r="E28" s="984"/>
    </row>
    <row r="29" spans="1:5">
      <c r="A29" s="83" t="s">
        <v>69</v>
      </c>
      <c r="B29" s="653" t="s">
        <v>69</v>
      </c>
      <c r="C29" s="649"/>
      <c r="D29" s="651" t="s">
        <v>69</v>
      </c>
      <c r="E29" s="652"/>
    </row>
    <row r="30" spans="1:5" ht="15.75">
      <c r="A30" s="78" t="s">
        <v>151</v>
      </c>
      <c r="B30" s="623"/>
      <c r="C30" s="649">
        <f>+B28</f>
        <v>-191134197.87975985</v>
      </c>
      <c r="D30" s="649"/>
      <c r="E30" s="652">
        <f>+D28</f>
        <v>509393017.29000008</v>
      </c>
    </row>
    <row r="31" spans="1:5">
      <c r="A31" s="83"/>
      <c r="B31" s="623"/>
      <c r="C31" s="649"/>
      <c r="D31" s="649"/>
      <c r="E31" s="652"/>
    </row>
    <row r="32" spans="1:5" ht="15.75">
      <c r="A32" s="78" t="s">
        <v>152</v>
      </c>
      <c r="B32" s="623" t="s">
        <v>69</v>
      </c>
      <c r="C32" s="649"/>
      <c r="D32" s="649" t="s">
        <v>69</v>
      </c>
      <c r="E32" s="652"/>
    </row>
    <row r="33" spans="1:5">
      <c r="A33" s="444" t="s">
        <v>360</v>
      </c>
      <c r="B33" s="623">
        <f>11400000+29300000</f>
        <v>40700000</v>
      </c>
      <c r="C33" s="649"/>
      <c r="D33" s="649">
        <v>450000</v>
      </c>
      <c r="E33" s="652"/>
    </row>
    <row r="34" spans="1:5">
      <c r="A34" s="444" t="s">
        <v>311</v>
      </c>
      <c r="B34" s="623">
        <f>-FA!D31+FA!E41</f>
        <v>-372506274.29999995</v>
      </c>
      <c r="C34" s="649"/>
      <c r="D34" s="623">
        <f>-FA!D47+FA!E43</f>
        <v>-596624000.07999992</v>
      </c>
      <c r="E34" s="652"/>
    </row>
    <row r="35" spans="1:5">
      <c r="A35" s="83" t="s">
        <v>331</v>
      </c>
      <c r="B35" s="623">
        <f>+'Balance Sheet'!E38-'Balance Sheet'!C38</f>
        <v>0</v>
      </c>
      <c r="C35" s="649"/>
      <c r="D35" s="649">
        <v>0</v>
      </c>
      <c r="E35" s="652"/>
    </row>
    <row r="36" spans="1:5">
      <c r="A36" s="83" t="s">
        <v>406</v>
      </c>
      <c r="B36" s="653">
        <f>+'Balance Sheet'!E33-'Balance Sheet'!C33</f>
        <v>0</v>
      </c>
      <c r="C36" s="649"/>
      <c r="D36" s="653">
        <v>0</v>
      </c>
      <c r="E36" s="652"/>
    </row>
    <row r="37" spans="1:5" ht="15.75">
      <c r="A37" s="78" t="s">
        <v>153</v>
      </c>
      <c r="B37" s="623"/>
      <c r="C37" s="623">
        <f>+SUM(B33:B36)</f>
        <v>-331806274.29999995</v>
      </c>
      <c r="D37" s="649"/>
      <c r="E37" s="652">
        <f>+SUM(D33:D36)</f>
        <v>-596174000.07999992</v>
      </c>
    </row>
    <row r="38" spans="1:5">
      <c r="A38" s="83"/>
      <c r="B38" s="623" t="s">
        <v>69</v>
      </c>
      <c r="C38" s="649" t="s">
        <v>69</v>
      </c>
      <c r="D38" s="649" t="s">
        <v>69</v>
      </c>
      <c r="E38" s="652" t="s">
        <v>69</v>
      </c>
    </row>
    <row r="39" spans="1:5" ht="15.75">
      <c r="A39" s="78" t="s">
        <v>154</v>
      </c>
      <c r="B39" s="623"/>
      <c r="C39" s="649" t="s">
        <v>69</v>
      </c>
      <c r="D39" s="649"/>
      <c r="E39" s="652" t="s">
        <v>69</v>
      </c>
    </row>
    <row r="40" spans="1:5">
      <c r="A40" s="83" t="s">
        <v>647</v>
      </c>
      <c r="B40" s="623">
        <f>+'Balance Sheet'!C9-'Balance Sheet'!E9</f>
        <v>17633500</v>
      </c>
      <c r="C40" s="649"/>
      <c r="D40" s="649">
        <v>5049020</v>
      </c>
      <c r="E40" s="652"/>
    </row>
    <row r="41" spans="1:5">
      <c r="A41" s="83" t="s">
        <v>641</v>
      </c>
      <c r="B41" s="623">
        <f>+'BS-Notes'!C76</f>
        <v>257616500</v>
      </c>
      <c r="C41" s="649"/>
      <c r="D41" s="649">
        <v>46450980</v>
      </c>
      <c r="E41" s="652"/>
    </row>
    <row r="42" spans="1:5">
      <c r="A42" s="83" t="s">
        <v>202</v>
      </c>
      <c r="B42" s="623">
        <v>0</v>
      </c>
      <c r="C42" s="649"/>
      <c r="D42" s="649">
        <v>0</v>
      </c>
      <c r="E42" s="652"/>
    </row>
    <row r="43" spans="1:5">
      <c r="A43" s="83" t="s">
        <v>160</v>
      </c>
      <c r="B43" s="653">
        <f>+'Balance Sheet'!C14-'Balance Sheet'!E14</f>
        <v>248372681.45999998</v>
      </c>
      <c r="C43" s="649"/>
      <c r="D43" s="651">
        <v>35504809.599999994</v>
      </c>
      <c r="E43" s="652"/>
    </row>
    <row r="44" spans="1:5" ht="15.75">
      <c r="A44" s="78" t="s">
        <v>155</v>
      </c>
      <c r="B44" s="623"/>
      <c r="C44" s="649">
        <f>SUM(B40:B43)</f>
        <v>523622681.45999998</v>
      </c>
      <c r="D44" s="649"/>
      <c r="E44" s="652">
        <f>SUM(D40:D43)</f>
        <v>87004809.599999994</v>
      </c>
    </row>
    <row r="45" spans="1:5" ht="15.75">
      <c r="A45" s="78"/>
      <c r="B45" s="623"/>
      <c r="C45" s="653"/>
      <c r="D45" s="649"/>
      <c r="E45" s="985"/>
    </row>
    <row r="46" spans="1:5" ht="15.75">
      <c r="A46" s="78" t="s">
        <v>156</v>
      </c>
      <c r="B46" s="623"/>
      <c r="C46" s="649">
        <f>+SUM(C7:C45)</f>
        <v>682209.28024017811</v>
      </c>
      <c r="D46" s="649"/>
      <c r="E46" s="652">
        <f>+SUM(E7:E45)</f>
        <v>223826.8100001514</v>
      </c>
    </row>
    <row r="47" spans="1:5" ht="16.5" thickBot="1">
      <c r="A47" s="78" t="s">
        <v>157</v>
      </c>
      <c r="B47" s="980"/>
      <c r="C47" s="986">
        <f>+'Balance Sheet'!E41</f>
        <v>2151621.08</v>
      </c>
      <c r="D47" s="986"/>
      <c r="E47" s="987">
        <v>1927794.27</v>
      </c>
    </row>
    <row r="48" spans="1:5" ht="16.5" thickBot="1">
      <c r="A48" s="84" t="s">
        <v>158</v>
      </c>
      <c r="B48" s="981"/>
      <c r="C48" s="982">
        <f>+'Balance Sheet'!C41</f>
        <v>2833830.3600000003</v>
      </c>
      <c r="D48" s="988"/>
      <c r="E48" s="989">
        <f>+'Balance Sheet'!E41</f>
        <v>2151621.08</v>
      </c>
    </row>
    <row r="49" spans="1:8" ht="15.75" thickTop="1">
      <c r="A49" s="85"/>
      <c r="B49" s="86"/>
      <c r="D49" s="86"/>
      <c r="F49" s="409">
        <f>+C46+C47-C48</f>
        <v>2.4017784744501114E-4</v>
      </c>
      <c r="G49" s="409">
        <f>+E46+E47-E48</f>
        <v>1.5133991837501526E-7</v>
      </c>
      <c r="H49" s="409"/>
    </row>
    <row r="50" spans="1:8" ht="15.75">
      <c r="A50" s="87"/>
      <c r="C50" s="1202" t="str">
        <f>+'CASH FLOW in lakhs'!C51:D51</f>
        <v>For Sai Bandhan Infinium</v>
      </c>
      <c r="D50" s="1202"/>
      <c r="F50" s="71" t="s">
        <v>69</v>
      </c>
    </row>
    <row r="51" spans="1:8" ht="15.75">
      <c r="A51" s="87"/>
      <c r="C51" s="1202" t="str">
        <f>+'CASH FLOW in lakhs'!C52:D52</f>
        <v>Infinium Private Limited</v>
      </c>
      <c r="D51" s="1202"/>
    </row>
    <row r="52" spans="1:8" ht="15.75">
      <c r="A52" s="87"/>
      <c r="D52" s="88"/>
    </row>
    <row r="53" spans="1:8" ht="15.75">
      <c r="A53" s="87"/>
      <c r="D53" s="88"/>
    </row>
    <row r="54" spans="1:8" ht="15.75">
      <c r="A54" s="87"/>
      <c r="D54" s="88"/>
    </row>
    <row r="55" spans="1:8" ht="15.75">
      <c r="A55" s="87"/>
      <c r="C55" s="89" t="s">
        <v>318</v>
      </c>
      <c r="D55" s="89" t="s">
        <v>318</v>
      </c>
    </row>
    <row r="56" spans="1:8" ht="15.75">
      <c r="A56" s="475"/>
      <c r="C56" s="475" t="s">
        <v>432</v>
      </c>
      <c r="D56" s="475" t="s">
        <v>433</v>
      </c>
    </row>
    <row r="57" spans="1:8" ht="15.75">
      <c r="A57" s="475"/>
      <c r="C57" s="475" t="s">
        <v>426</v>
      </c>
      <c r="D57" s="475" t="s">
        <v>427</v>
      </c>
    </row>
    <row r="58" spans="1:8" ht="15.75">
      <c r="A58" s="87"/>
      <c r="C58" s="89" t="s">
        <v>134</v>
      </c>
      <c r="D58" s="89"/>
    </row>
    <row r="59" spans="1:8" ht="15.75">
      <c r="A59" s="87"/>
      <c r="C59" s="1202" t="s">
        <v>159</v>
      </c>
      <c r="D59" s="1202"/>
    </row>
    <row r="60" spans="1:8">
      <c r="B60" s="71"/>
    </row>
  </sheetData>
  <mergeCells count="8">
    <mergeCell ref="C50:D50"/>
    <mergeCell ref="C51:D51"/>
    <mergeCell ref="C59:D59"/>
    <mergeCell ref="A1:E1"/>
    <mergeCell ref="A3:E3"/>
    <mergeCell ref="B5:C5"/>
    <mergeCell ref="D5:E5"/>
    <mergeCell ref="D4:E4"/>
  </mergeCells>
  <phoneticPr fontId="0" type="noConversion"/>
  <pageMargins left="0.43" right="0.25" top="0.8" bottom="0.25" header="0.5" footer="0.5"/>
  <pageSetup paperSize="9" scale="7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O67"/>
  <sheetViews>
    <sheetView topLeftCell="G4" zoomScale="115" zoomScaleNormal="115" workbookViewId="0">
      <selection activeCell="H36" sqref="H36"/>
    </sheetView>
  </sheetViews>
  <sheetFormatPr defaultColWidth="9.140625" defaultRowHeight="15"/>
  <cols>
    <col min="1" max="1" width="8.5703125" style="1045" bestFit="1" customWidth="1"/>
    <col min="2" max="2" width="45.42578125" style="1045" bestFit="1" customWidth="1"/>
    <col min="3" max="4" width="21.28515625" style="1045" bestFit="1" customWidth="1"/>
    <col min="5" max="5" width="17.7109375" style="1045" bestFit="1" customWidth="1"/>
    <col min="6" max="6" width="35.28515625" style="1045" customWidth="1"/>
    <col min="7" max="7" width="1.85546875" style="1045" bestFit="1" customWidth="1"/>
    <col min="8" max="8" width="8.5703125" style="1045" bestFit="1" customWidth="1"/>
    <col min="9" max="9" width="45.42578125" style="1045" bestFit="1" customWidth="1"/>
    <col min="10" max="11" width="14.42578125" style="1045" bestFit="1" customWidth="1"/>
    <col min="12" max="12" width="12.140625" style="1045" customWidth="1"/>
    <col min="13" max="13" width="36.42578125" style="1045" customWidth="1"/>
    <col min="14" max="15" width="5.7109375" style="1045" bestFit="1" customWidth="1"/>
    <col min="16" max="16384" width="9.140625" style="1045"/>
  </cols>
  <sheetData>
    <row r="1" spans="1:15" ht="15.75">
      <c r="A1" s="1215" t="str">
        <f>+'CASH FLOW'!A1:E1</f>
        <v>SAI BANDHAN INFINIUM PRIVATE LIMITED</v>
      </c>
      <c r="B1" s="1215"/>
      <c r="C1" s="1215"/>
      <c r="D1" s="1215"/>
      <c r="E1" s="1215"/>
      <c r="F1" s="1215"/>
      <c r="G1" s="30"/>
      <c r="H1" s="1215" t="str">
        <f>A1</f>
        <v>SAI BANDHAN INFINIUM PRIVATE LIMITED</v>
      </c>
      <c r="I1" s="1215"/>
      <c r="J1" s="1215"/>
      <c r="K1" s="1215"/>
      <c r="L1" s="1215"/>
      <c r="M1" s="1215"/>
    </row>
    <row r="2" spans="1:15">
      <c r="A2" s="811"/>
      <c r="B2" s="102"/>
      <c r="C2" s="30"/>
      <c r="D2" s="30"/>
      <c r="E2" s="30"/>
      <c r="F2" s="30"/>
      <c r="G2" s="30"/>
      <c r="H2" s="811"/>
      <c r="I2" s="102"/>
      <c r="J2" s="30"/>
      <c r="K2" s="30"/>
      <c r="L2" s="30"/>
      <c r="M2" s="30"/>
    </row>
    <row r="3" spans="1:15" ht="15.75">
      <c r="A3" s="1216" t="s">
        <v>758</v>
      </c>
      <c r="B3" s="1216"/>
      <c r="C3" s="1216"/>
      <c r="D3" s="1216"/>
      <c r="E3" s="1216"/>
      <c r="F3" s="1216"/>
      <c r="G3" s="30"/>
      <c r="H3" s="1216" t="s">
        <v>758</v>
      </c>
      <c r="I3" s="1216"/>
      <c r="J3" s="1216"/>
      <c r="K3" s="1216"/>
      <c r="L3" s="1216"/>
      <c r="M3" s="1216"/>
    </row>
    <row r="4" spans="1:15">
      <c r="A4" s="811"/>
      <c r="B4" s="102"/>
      <c r="C4" s="30"/>
      <c r="D4" s="30"/>
      <c r="E4" s="30"/>
      <c r="F4" s="30"/>
      <c r="G4" s="30"/>
      <c r="H4" s="811"/>
      <c r="I4" s="102"/>
      <c r="J4" s="30"/>
      <c r="K4" s="30"/>
      <c r="L4" s="30"/>
      <c r="M4" s="30"/>
    </row>
    <row r="5" spans="1:15" ht="15.75">
      <c r="A5" s="1217" t="s">
        <v>1206</v>
      </c>
      <c r="B5" s="1217"/>
      <c r="C5" s="1217"/>
      <c r="D5" s="1217"/>
      <c r="E5" s="1217"/>
      <c r="F5" s="1217"/>
      <c r="G5" s="30"/>
      <c r="H5" s="1217" t="str">
        <f>+A5</f>
        <v>Note 2.57</v>
      </c>
      <c r="I5" s="1217"/>
      <c r="J5" s="1217"/>
      <c r="K5" s="1217"/>
      <c r="L5" s="1217"/>
      <c r="M5" s="1217"/>
    </row>
    <row r="6" spans="1:15">
      <c r="A6" s="811"/>
      <c r="B6" s="102"/>
      <c r="C6" s="30"/>
      <c r="D6" s="30"/>
      <c r="E6" s="30"/>
      <c r="F6" s="30"/>
      <c r="G6" s="30"/>
      <c r="H6" s="811"/>
      <c r="I6" s="102"/>
      <c r="J6" s="30"/>
      <c r="K6" s="30"/>
      <c r="L6" s="30"/>
      <c r="M6" s="30"/>
    </row>
    <row r="7" spans="1:15" ht="15.75">
      <c r="A7" s="1217" t="s">
        <v>759</v>
      </c>
      <c r="B7" s="1217"/>
      <c r="C7" s="1217"/>
      <c r="D7" s="1217"/>
      <c r="E7" s="1217"/>
      <c r="F7" s="1217"/>
      <c r="G7" s="30"/>
      <c r="H7" s="1217" t="s">
        <v>760</v>
      </c>
      <c r="I7" s="1217"/>
      <c r="J7" s="1217"/>
      <c r="K7" s="1217"/>
      <c r="L7" s="1217"/>
      <c r="M7" s="1217"/>
    </row>
    <row r="8" spans="1:15" ht="15.75">
      <c r="A8" s="811"/>
      <c r="B8" s="102"/>
      <c r="C8" s="30" t="s">
        <v>69</v>
      </c>
      <c r="D8" s="30" t="s">
        <v>69</v>
      </c>
      <c r="E8" s="30" t="s">
        <v>69</v>
      </c>
      <c r="F8" s="975" t="s">
        <v>648</v>
      </c>
      <c r="G8" s="30"/>
      <c r="H8" s="811"/>
      <c r="I8" s="102"/>
      <c r="J8" s="30"/>
      <c r="K8" s="30"/>
      <c r="L8" s="1046" t="s">
        <v>69</v>
      </c>
      <c r="M8" s="975" t="s">
        <v>649</v>
      </c>
    </row>
    <row r="9" spans="1:15" ht="31.5">
      <c r="A9" s="1047" t="s">
        <v>301</v>
      </c>
      <c r="B9" s="9" t="s">
        <v>101</v>
      </c>
      <c r="C9" s="9" t="s">
        <v>435</v>
      </c>
      <c r="D9" s="9" t="s">
        <v>434</v>
      </c>
      <c r="E9" s="1047" t="s">
        <v>761</v>
      </c>
      <c r="F9" s="1047" t="s">
        <v>1208</v>
      </c>
      <c r="G9" s="30"/>
      <c r="H9" s="1047" t="s">
        <v>301</v>
      </c>
      <c r="I9" s="9" t="s">
        <v>101</v>
      </c>
      <c r="J9" s="9" t="s">
        <v>435</v>
      </c>
      <c r="K9" s="9" t="s">
        <v>434</v>
      </c>
      <c r="L9" s="1047" t="s">
        <v>761</v>
      </c>
      <c r="M9" s="1047" t="s">
        <v>762</v>
      </c>
    </row>
    <row r="10" spans="1:15">
      <c r="A10" s="1048"/>
      <c r="B10" s="4"/>
      <c r="C10" s="4"/>
      <c r="D10" s="4"/>
      <c r="E10" s="4"/>
      <c r="F10" s="4"/>
      <c r="G10" s="30"/>
      <c r="H10" s="1048"/>
      <c r="I10" s="4"/>
      <c r="J10" s="4"/>
      <c r="K10" s="4"/>
      <c r="L10" s="4"/>
      <c r="M10" s="4"/>
    </row>
    <row r="11" spans="1:15">
      <c r="A11" s="468">
        <v>1</v>
      </c>
      <c r="B11" s="1049" t="s">
        <v>763</v>
      </c>
      <c r="C11" s="1050">
        <f>+C13/C14</f>
        <v>1.1918445324350309</v>
      </c>
      <c r="D11" s="1050">
        <f>+D13/D14</f>
        <v>0.55496583881502837</v>
      </c>
      <c r="E11" s="1051">
        <f>+(C11-D11)/D11</f>
        <v>1.1475998143955595</v>
      </c>
      <c r="F11" s="1218" t="s">
        <v>1219</v>
      </c>
      <c r="G11" s="1052" t="s">
        <v>69</v>
      </c>
      <c r="H11" s="468">
        <v>1</v>
      </c>
      <c r="I11" s="1049" t="s">
        <v>763</v>
      </c>
      <c r="J11" s="1050">
        <f>+J13/J14</f>
        <v>1.1918445324350309</v>
      </c>
      <c r="K11" s="1050">
        <f>+K13/K14</f>
        <v>0.55496583881502837</v>
      </c>
      <c r="L11" s="1051">
        <f>+(J11-K11)/K11</f>
        <v>1.1475998143955595</v>
      </c>
      <c r="M11" s="1218" t="str">
        <f>+F11</f>
        <v>Due to Increase in Current Assets &amp; Decrease in Current Liabilities in Current year as compared to previous year</v>
      </c>
      <c r="N11" s="1045">
        <f>+C11-J11</f>
        <v>0</v>
      </c>
      <c r="O11" s="1045">
        <f>+D11-K11</f>
        <v>0</v>
      </c>
    </row>
    <row r="12" spans="1:15">
      <c r="A12" s="467"/>
      <c r="B12" s="4"/>
      <c r="C12" s="4"/>
      <c r="D12" s="4"/>
      <c r="E12" s="4"/>
      <c r="F12" s="1219"/>
      <c r="G12" s="30"/>
      <c r="H12" s="467"/>
      <c r="I12" s="4"/>
      <c r="J12" s="4"/>
      <c r="K12" s="4"/>
      <c r="L12" s="4"/>
      <c r="M12" s="1219"/>
    </row>
    <row r="13" spans="1:15">
      <c r="A13" s="467"/>
      <c r="B13" s="1053" t="s">
        <v>750</v>
      </c>
      <c r="C13" s="1054">
        <f>+'Balance Sheet'!C38+'Balance Sheet'!C39+'Balance Sheet'!C40+'Balance Sheet'!C41+'Balance Sheet'!C42+'Balance Sheet'!C43</f>
        <v>686495306.53999996</v>
      </c>
      <c r="D13" s="1054">
        <f>+'Balance Sheet'!E38+'Balance Sheet'!E39+'Balance Sheet'!E40+'Balance Sheet'!E41+'Balance Sheet'!E42+'Balance Sheet'!E43</f>
        <v>569152946.46000004</v>
      </c>
      <c r="E13" s="4"/>
      <c r="F13" s="1219"/>
      <c r="G13" s="30"/>
      <c r="H13" s="467"/>
      <c r="I13" s="1053" t="s">
        <v>750</v>
      </c>
      <c r="J13" s="1054">
        <f>+C13/10^5</f>
        <v>6864.9530654</v>
      </c>
      <c r="K13" s="1054">
        <f>+D13/10^5</f>
        <v>5691.5294646000002</v>
      </c>
      <c r="L13" s="4"/>
      <c r="M13" s="1219"/>
    </row>
    <row r="14" spans="1:15">
      <c r="A14" s="467"/>
      <c r="B14" s="4" t="s">
        <v>751</v>
      </c>
      <c r="C14" s="1055">
        <f>+'Balance Sheet'!C19+'Balance Sheet'!C20+'Balance Sheet'!C21+'Balance Sheet'!C22</f>
        <v>575994005.81000006</v>
      </c>
      <c r="D14" s="1055">
        <f>+'Balance Sheet'!E19+'Balance Sheet'!E20+'Balance Sheet'!E21+'Balance Sheet'!E22</f>
        <v>1025563929.62</v>
      </c>
      <c r="E14" s="4"/>
      <c r="F14" s="1219"/>
      <c r="G14" s="30"/>
      <c r="H14" s="467"/>
      <c r="I14" s="4" t="s">
        <v>751</v>
      </c>
      <c r="J14" s="1055">
        <f>+C14/10^5</f>
        <v>5759.9400581000009</v>
      </c>
      <c r="K14" s="1055">
        <f>+D14/10^5</f>
        <v>10255.639296200001</v>
      </c>
      <c r="L14" s="4"/>
      <c r="M14" s="1219"/>
    </row>
    <row r="15" spans="1:15">
      <c r="A15" s="1048"/>
      <c r="B15" s="4"/>
      <c r="C15" s="4"/>
      <c r="D15" s="4"/>
      <c r="E15" s="4"/>
      <c r="F15" s="1220"/>
      <c r="G15" s="30"/>
      <c r="H15" s="1048"/>
      <c r="I15" s="4"/>
      <c r="J15" s="4"/>
      <c r="K15" s="4"/>
      <c r="L15" s="4"/>
      <c r="M15" s="1220"/>
    </row>
    <row r="16" spans="1:15" ht="15" customHeight="1">
      <c r="A16" s="468">
        <v>2</v>
      </c>
      <c r="B16" s="1049" t="s">
        <v>764</v>
      </c>
      <c r="C16" s="1050">
        <f>+C18/C19</f>
        <v>0.95604888430377311</v>
      </c>
      <c r="D16" s="1050">
        <f>+D18/D19</f>
        <v>1.9593349670155196</v>
      </c>
      <c r="E16" s="1051">
        <f>+(C16-D16)/D16</f>
        <v>-0.51205439580347145</v>
      </c>
      <c r="F16" s="1218" t="s">
        <v>1220</v>
      </c>
      <c r="G16" s="30"/>
      <c r="H16" s="468">
        <v>2</v>
      </c>
      <c r="I16" s="1049" t="s">
        <v>764</v>
      </c>
      <c r="J16" s="1050">
        <f>+J18/J19</f>
        <v>0.95604888430377311</v>
      </c>
      <c r="K16" s="1050">
        <f>+K18/K19</f>
        <v>1.9593349670155193</v>
      </c>
      <c r="L16" s="1051">
        <f>+(J16-K16)/K16</f>
        <v>-0.51205439580347134</v>
      </c>
      <c r="M16" s="1218" t="str">
        <f>+F16</f>
        <v>Due to Decrease in Total Debts &amp; Increase in Shareholder's Equity in current year as compared to previous year</v>
      </c>
      <c r="N16" s="1045">
        <f>+C16-J16</f>
        <v>0</v>
      </c>
      <c r="O16" s="1045">
        <f>+D16-K16</f>
        <v>0</v>
      </c>
    </row>
    <row r="17" spans="1:15">
      <c r="A17" s="467"/>
      <c r="B17" s="4"/>
      <c r="C17" s="4"/>
      <c r="D17" s="4"/>
      <c r="E17" s="4"/>
      <c r="F17" s="1219"/>
      <c r="G17" s="30"/>
      <c r="H17" s="467"/>
      <c r="I17" s="4"/>
      <c r="J17" s="4"/>
      <c r="K17" s="4"/>
      <c r="L17" s="4"/>
      <c r="M17" s="1219"/>
    </row>
    <row r="18" spans="1:15">
      <c r="A18" s="467"/>
      <c r="B18" s="1053" t="s">
        <v>752</v>
      </c>
      <c r="C18" s="1054">
        <f>+'Balance Sheet'!C14+'Balance Sheet'!C19</f>
        <v>823476225.78999996</v>
      </c>
      <c r="D18" s="1054">
        <f>+'Balance Sheet'!E14+'Balance Sheet'!E19</f>
        <v>1131955608.97</v>
      </c>
      <c r="E18" s="4"/>
      <c r="F18" s="1219"/>
      <c r="G18" s="30"/>
      <c r="H18" s="467"/>
      <c r="I18" s="1053" t="s">
        <v>752</v>
      </c>
      <c r="J18" s="1054">
        <f>+C18/10^5</f>
        <v>8234.7622578999999</v>
      </c>
      <c r="K18" s="1054">
        <f>+D18/10^5</f>
        <v>11319.5560897</v>
      </c>
      <c r="L18" s="4"/>
      <c r="M18" s="1219"/>
    </row>
    <row r="19" spans="1:15">
      <c r="A19" s="467"/>
      <c r="B19" s="4" t="s">
        <v>765</v>
      </c>
      <c r="C19" s="1055">
        <f>+'Balance Sheet'!C9+'Balance Sheet'!C10</f>
        <v>861332761.6502403</v>
      </c>
      <c r="D19" s="1055">
        <f>+'Balance Sheet'!E9+'Balance Sheet'!E10</f>
        <v>577724395.28000009</v>
      </c>
      <c r="E19" s="4"/>
      <c r="F19" s="1219"/>
      <c r="G19" s="30"/>
      <c r="H19" s="467"/>
      <c r="I19" s="4" t="s">
        <v>765</v>
      </c>
      <c r="J19" s="1055">
        <f>+C19/10^5</f>
        <v>8613.3276165024035</v>
      </c>
      <c r="K19" s="1055">
        <f>+D19/10^5</f>
        <v>5777.2439528000014</v>
      </c>
      <c r="L19" s="4"/>
      <c r="M19" s="1219"/>
    </row>
    <row r="20" spans="1:15">
      <c r="A20" s="1048"/>
      <c r="B20" s="4"/>
      <c r="C20" s="4"/>
      <c r="D20" s="4"/>
      <c r="E20" s="4"/>
      <c r="F20" s="1220"/>
      <c r="G20" s="30"/>
      <c r="H20" s="1048"/>
      <c r="I20" s="4"/>
      <c r="J20" s="4"/>
      <c r="K20" s="4"/>
      <c r="L20" s="4"/>
      <c r="M20" s="1220"/>
    </row>
    <row r="21" spans="1:15">
      <c r="A21" s="468">
        <v>3</v>
      </c>
      <c r="B21" s="1049" t="s">
        <v>766</v>
      </c>
      <c r="C21" s="1050">
        <f>+C23/C24</f>
        <v>2.4257496534521232</v>
      </c>
      <c r="D21" s="1050">
        <f>+D23/D24</f>
        <v>2.2062809488632897</v>
      </c>
      <c r="E21" s="1051">
        <f>+(C21-D21)/D21</f>
        <v>9.9474504687132967E-2</v>
      </c>
      <c r="F21" s="1221" t="s">
        <v>774</v>
      </c>
      <c r="G21" s="30"/>
      <c r="H21" s="468">
        <v>3</v>
      </c>
      <c r="I21" s="1049" t="s">
        <v>766</v>
      </c>
      <c r="J21" s="1050">
        <f>+J23/J24</f>
        <v>2.4257496534521228</v>
      </c>
      <c r="K21" s="1050">
        <f>+K23/K24</f>
        <v>2.2062809488632897</v>
      </c>
      <c r="L21" s="1051">
        <f>+(J21-K21)/K21</f>
        <v>9.9474504687132773E-2</v>
      </c>
      <c r="M21" s="1218" t="str">
        <f>+F21</f>
        <v>---</v>
      </c>
      <c r="N21" s="1045">
        <f>+C21-J21</f>
        <v>0</v>
      </c>
      <c r="O21" s="1045">
        <f>+D21-K21</f>
        <v>0</v>
      </c>
    </row>
    <row r="22" spans="1:15">
      <c r="A22" s="467"/>
      <c r="B22" s="4"/>
      <c r="C22" s="4"/>
      <c r="D22" s="4"/>
      <c r="E22" s="4"/>
      <c r="F22" s="1222"/>
      <c r="G22" s="30"/>
      <c r="H22" s="467"/>
      <c r="I22" s="4"/>
      <c r="J22" s="4"/>
      <c r="K22" s="4"/>
      <c r="L22" s="4"/>
      <c r="M22" s="1219"/>
    </row>
    <row r="23" spans="1:15">
      <c r="A23" s="467"/>
      <c r="B23" s="1053" t="s">
        <v>753</v>
      </c>
      <c r="C23" s="1054">
        <f>+'P&amp;L Account'!C19+'P&amp;L Account'!C16+'P &amp; L - Notes'!C73</f>
        <v>314246732.11024016</v>
      </c>
      <c r="D23" s="1054">
        <v>174459247.44000009</v>
      </c>
      <c r="E23" s="4"/>
      <c r="F23" s="1222"/>
      <c r="G23" s="30"/>
      <c r="H23" s="467"/>
      <c r="I23" s="1053" t="s">
        <v>753</v>
      </c>
      <c r="J23" s="1054">
        <f>+C23/10^5</f>
        <v>3142.4673211024015</v>
      </c>
      <c r="K23" s="1054">
        <f>+D23/10^5</f>
        <v>1744.5924744000008</v>
      </c>
      <c r="L23" s="4"/>
      <c r="M23" s="1219"/>
    </row>
    <row r="24" spans="1:15">
      <c r="A24" s="467"/>
      <c r="B24" s="4" t="s">
        <v>767</v>
      </c>
      <c r="C24" s="1055">
        <f>+'P &amp; L - Notes'!C73+'P &amp; L - Notes'!C90+'BS-Notes'!E175</f>
        <v>129546233.95</v>
      </c>
      <c r="D24" s="1055">
        <v>79073903.770000011</v>
      </c>
      <c r="E24" s="4"/>
      <c r="F24" s="1222"/>
      <c r="G24" s="30"/>
      <c r="H24" s="467"/>
      <c r="I24" s="4" t="s">
        <v>767</v>
      </c>
      <c r="J24" s="1055">
        <f>+C24/10^5</f>
        <v>1295.4623395000001</v>
      </c>
      <c r="K24" s="1055">
        <f>+D24/10^5</f>
        <v>790.73903770000015</v>
      </c>
      <c r="L24" s="4"/>
      <c r="M24" s="1219"/>
    </row>
    <row r="25" spans="1:15">
      <c r="A25" s="1048"/>
      <c r="B25" s="4"/>
      <c r="C25" s="4"/>
      <c r="D25" s="4"/>
      <c r="E25" s="4"/>
      <c r="F25" s="1223"/>
      <c r="G25" s="30"/>
      <c r="H25" s="1048"/>
      <c r="I25" s="4"/>
      <c r="J25" s="4"/>
      <c r="K25" s="4"/>
      <c r="L25" s="4"/>
      <c r="M25" s="1220"/>
    </row>
    <row r="26" spans="1:15">
      <c r="A26" s="468">
        <v>4</v>
      </c>
      <c r="B26" s="1049" t="s">
        <v>768</v>
      </c>
      <c r="C26" s="1051">
        <f>+C28/C29</f>
        <v>1.1616448075029989E-2</v>
      </c>
      <c r="D26" s="1051">
        <f>+D28/D29</f>
        <v>4.3155015052551211E-2</v>
      </c>
      <c r="E26" s="1051">
        <f>+(C26-D26)/D26</f>
        <v>-0.73082043741881964</v>
      </c>
      <c r="F26" s="1224" t="s">
        <v>1221</v>
      </c>
      <c r="G26" s="30" t="s">
        <v>69</v>
      </c>
      <c r="H26" s="468">
        <v>4</v>
      </c>
      <c r="I26" s="1049" t="s">
        <v>768</v>
      </c>
      <c r="J26" s="1051">
        <f>+J28/J29</f>
        <v>1.1616448075029989E-2</v>
      </c>
      <c r="K26" s="1051">
        <f>+K28/K29</f>
        <v>4.3155015052551211E-2</v>
      </c>
      <c r="L26" s="1051">
        <f>+(J26-K26)/K26</f>
        <v>-0.73082043741881964</v>
      </c>
      <c r="M26" s="1218" t="str">
        <f>+F26</f>
        <v>Due to lower profit on account of higher amount of Depreciation in current year and due to increase in average Shareholder's equity in current year as compared to previous year.</v>
      </c>
      <c r="N26" s="1045">
        <f>+C26-J26</f>
        <v>0</v>
      </c>
      <c r="O26" s="1045">
        <f>+D26-K26</f>
        <v>0</v>
      </c>
    </row>
    <row r="27" spans="1:15">
      <c r="A27" s="467"/>
      <c r="B27" s="4"/>
      <c r="C27" s="4"/>
      <c r="D27" s="4"/>
      <c r="E27" s="4"/>
      <c r="F27" s="1222"/>
      <c r="G27" s="30" t="s">
        <v>69</v>
      </c>
      <c r="H27" s="467"/>
      <c r="I27" s="4"/>
      <c r="J27" s="4"/>
      <c r="K27" s="4"/>
      <c r="L27" s="4"/>
      <c r="M27" s="1219"/>
    </row>
    <row r="28" spans="1:15">
      <c r="A28" s="467"/>
      <c r="B28" s="1053" t="s">
        <v>769</v>
      </c>
      <c r="C28" s="1054">
        <f>+'P&amp;L Account'!C28</f>
        <v>8358366.3702402115</v>
      </c>
      <c r="D28" s="1054">
        <f>+'P&amp;L Account'!E28</f>
        <v>23317333.400000077</v>
      </c>
      <c r="E28" s="4"/>
      <c r="F28" s="1222"/>
      <c r="G28" s="30" t="s">
        <v>69</v>
      </c>
      <c r="H28" s="467"/>
      <c r="I28" s="1053" t="s">
        <v>769</v>
      </c>
      <c r="J28" s="1054">
        <f>+C28/10^5</f>
        <v>83.58366370240212</v>
      </c>
      <c r="K28" s="1054">
        <f>+D28/10^5</f>
        <v>233.17333400000078</v>
      </c>
      <c r="L28" s="4"/>
      <c r="M28" s="1219"/>
    </row>
    <row r="29" spans="1:15">
      <c r="A29" s="467"/>
      <c r="B29" s="4" t="s">
        <v>770</v>
      </c>
      <c r="C29" s="1055">
        <f>+('Balance Sheet'!C9+'Balance Sheet'!C10+'Balance Sheet'!E9+'Balance Sheet'!E10)/2</f>
        <v>719528578.46512032</v>
      </c>
      <c r="D29" s="1055">
        <v>540315728.58000004</v>
      </c>
      <c r="E29" s="4"/>
      <c r="F29" s="1222"/>
      <c r="G29" s="30"/>
      <c r="H29" s="467"/>
      <c r="I29" s="4" t="s">
        <v>770</v>
      </c>
      <c r="J29" s="1055">
        <f>+C29/10^5</f>
        <v>7195.2857846512034</v>
      </c>
      <c r="K29" s="1055">
        <f>+D29/10^5</f>
        <v>5403.1572858000009</v>
      </c>
      <c r="L29" s="4"/>
      <c r="M29" s="1219"/>
    </row>
    <row r="30" spans="1:15" ht="30" customHeight="1">
      <c r="A30" s="1048"/>
      <c r="B30" s="4"/>
      <c r="C30" s="1054" t="s">
        <v>69</v>
      </c>
      <c r="D30" s="4" t="s">
        <v>69</v>
      </c>
      <c r="E30" s="4"/>
      <c r="F30" s="1223"/>
      <c r="G30" s="30"/>
      <c r="H30" s="1048"/>
      <c r="I30" s="4"/>
      <c r="J30" s="4"/>
      <c r="K30" s="4"/>
      <c r="L30" s="4"/>
      <c r="M30" s="1220"/>
    </row>
    <row r="31" spans="1:15">
      <c r="A31" s="468">
        <v>5</v>
      </c>
      <c r="B31" s="1049" t="s">
        <v>771</v>
      </c>
      <c r="C31" s="1051">
        <f>+C33/C34</f>
        <v>12.920766095397129</v>
      </c>
      <c r="D31" s="1051">
        <f>+D33/D34</f>
        <v>6.4729045801275049</v>
      </c>
      <c r="E31" s="1051">
        <f>+(C31-D31)/D31</f>
        <v>0.99613109315178761</v>
      </c>
      <c r="F31" s="1224" t="s">
        <v>1223</v>
      </c>
      <c r="G31" s="30"/>
      <c r="H31" s="468">
        <v>5</v>
      </c>
      <c r="I31" s="1049" t="s">
        <v>771</v>
      </c>
      <c r="J31" s="1051">
        <f>+J33/J34</f>
        <v>12.920766095397129</v>
      </c>
      <c r="K31" s="1051">
        <f>+K33/K34</f>
        <v>6.4729045801275058</v>
      </c>
      <c r="L31" s="1051">
        <f>+(J31-K31)/K31</f>
        <v>0.99613109315178727</v>
      </c>
      <c r="M31" s="1218" t="str">
        <f>+F31</f>
        <v>Due to substantial increase in Revenue from operation with marginal increase in average Inventories</v>
      </c>
      <c r="N31" s="1045">
        <f>+C31-J31</f>
        <v>0</v>
      </c>
      <c r="O31" s="1045">
        <f>+D31-K31</f>
        <v>0</v>
      </c>
    </row>
    <row r="32" spans="1:15">
      <c r="A32" s="467"/>
      <c r="B32" s="4"/>
      <c r="C32" s="4"/>
      <c r="D32" s="4"/>
      <c r="E32" s="4"/>
      <c r="F32" s="1222"/>
      <c r="G32" s="30"/>
      <c r="H32" s="467"/>
      <c r="I32" s="4"/>
      <c r="J32" s="4"/>
      <c r="K32" s="4"/>
      <c r="L32" s="4"/>
      <c r="M32" s="1219"/>
    </row>
    <row r="33" spans="1:15">
      <c r="A33" s="467"/>
      <c r="B33" s="1053" t="s">
        <v>1222</v>
      </c>
      <c r="C33" s="1054">
        <f>+'P&amp;L Account'!C6-'PL-Sub.Notes '!C24</f>
        <v>5072045412.8300009</v>
      </c>
      <c r="D33" s="1054">
        <f>+'P&amp;L Account'!E6</f>
        <v>1486725363.3300002</v>
      </c>
      <c r="E33" s="4"/>
      <c r="F33" s="1222"/>
      <c r="G33" s="30"/>
      <c r="H33" s="467"/>
      <c r="I33" s="1053" t="s">
        <v>315</v>
      </c>
      <c r="J33" s="1054">
        <f>+C33/10^5</f>
        <v>50720.454128300007</v>
      </c>
      <c r="K33" s="1054">
        <f>+D33/10^5</f>
        <v>14867.253633300001</v>
      </c>
      <c r="L33" s="4"/>
      <c r="M33" s="1219"/>
    </row>
    <row r="34" spans="1:15">
      <c r="A34" s="467"/>
      <c r="B34" s="4" t="s">
        <v>772</v>
      </c>
      <c r="C34" s="1055">
        <f>+('BS-Notes'!C309+'BS-Notes'!E309)/2</f>
        <v>392549898</v>
      </c>
      <c r="D34" s="1056">
        <v>229684424.5</v>
      </c>
      <c r="E34" s="4"/>
      <c r="F34" s="1222"/>
      <c r="G34" s="30"/>
      <c r="H34" s="467"/>
      <c r="I34" s="4" t="s">
        <v>772</v>
      </c>
      <c r="J34" s="1055">
        <f>+C34/10^5</f>
        <v>3925.4989799999998</v>
      </c>
      <c r="K34" s="1055">
        <f>+D34/10^5</f>
        <v>2296.8442449999998</v>
      </c>
      <c r="L34" s="4"/>
      <c r="M34" s="1219"/>
    </row>
    <row r="35" spans="1:15">
      <c r="A35" s="1048"/>
      <c r="B35" s="4"/>
      <c r="C35" s="4" t="s">
        <v>69</v>
      </c>
      <c r="D35" s="1057" t="s">
        <v>69</v>
      </c>
      <c r="E35" s="4"/>
      <c r="F35" s="1223"/>
      <c r="G35" s="30"/>
      <c r="H35" s="1058"/>
      <c r="I35" s="699"/>
      <c r="J35" s="699"/>
      <c r="K35" s="1197"/>
      <c r="L35" s="699"/>
      <c r="M35" s="1220"/>
    </row>
    <row r="36" spans="1:15" ht="15" customHeight="1">
      <c r="A36" s="468">
        <v>6</v>
      </c>
      <c r="B36" s="1049" t="s">
        <v>773</v>
      </c>
      <c r="C36" s="1050">
        <f>+C38/C39</f>
        <v>55.875836516611443</v>
      </c>
      <c r="D36" s="1050">
        <f>+D38/D39</f>
        <v>36.70714450453697</v>
      </c>
      <c r="E36" s="1051">
        <f>+(C36-D36)/D36</f>
        <v>0.52220602476188904</v>
      </c>
      <c r="F36" s="1224" t="s">
        <v>1225</v>
      </c>
      <c r="G36" s="30"/>
      <c r="H36" s="468">
        <v>6</v>
      </c>
      <c r="I36" s="1049" t="s">
        <v>773</v>
      </c>
      <c r="J36" s="1050">
        <f>+J38/J39</f>
        <v>55.875836516611436</v>
      </c>
      <c r="K36" s="1050">
        <f>+K38/K39</f>
        <v>36.70714450453697</v>
      </c>
      <c r="L36" s="1051">
        <f>+(J36-K36)/K36</f>
        <v>0.52220602476188882</v>
      </c>
      <c r="M36" s="1218" t="str">
        <f>+F36</f>
        <v>Due to substantial increase in Revenue from operation with marginal increase in Trade Receivables</v>
      </c>
      <c r="N36" s="1045">
        <f>+C36-J36</f>
        <v>0</v>
      </c>
      <c r="O36" s="1045">
        <f>+D36-K36</f>
        <v>0</v>
      </c>
    </row>
    <row r="37" spans="1:15">
      <c r="A37" s="467"/>
      <c r="B37" s="4"/>
      <c r="C37" s="4"/>
      <c r="D37" s="4"/>
      <c r="E37" s="4"/>
      <c r="F37" s="1222"/>
      <c r="G37" s="30"/>
      <c r="H37" s="467"/>
      <c r="I37" s="4"/>
      <c r="J37" s="4"/>
      <c r="K37" s="4"/>
      <c r="L37" s="4"/>
      <c r="M37" s="1219"/>
    </row>
    <row r="38" spans="1:15">
      <c r="A38" s="467"/>
      <c r="B38" s="1053" t="s">
        <v>1224</v>
      </c>
      <c r="C38" s="1054">
        <f>+C33</f>
        <v>5072045412.8300009</v>
      </c>
      <c r="D38" s="1054">
        <f>+D33</f>
        <v>1486725363.3300002</v>
      </c>
      <c r="E38" s="4"/>
      <c r="F38" s="1222"/>
      <c r="G38" s="30"/>
      <c r="H38" s="467"/>
      <c r="I38" s="1053" t="s">
        <v>775</v>
      </c>
      <c r="J38" s="1054">
        <f>+C38/10^5</f>
        <v>50720.454128300007</v>
      </c>
      <c r="K38" s="1054">
        <f>+D38/10^5</f>
        <v>14867.253633300001</v>
      </c>
      <c r="L38" s="4"/>
      <c r="M38" s="1219"/>
    </row>
    <row r="39" spans="1:15">
      <c r="A39" s="467"/>
      <c r="B39" s="4" t="s">
        <v>776</v>
      </c>
      <c r="C39" s="1055">
        <f>+('Balance Sheet'!C40+'Balance Sheet'!E40)/2</f>
        <v>90773502.984999999</v>
      </c>
      <c r="D39" s="1056">
        <v>40502343.164999999</v>
      </c>
      <c r="E39" s="4"/>
      <c r="F39" s="1222"/>
      <c r="G39" s="30"/>
      <c r="H39" s="467"/>
      <c r="I39" s="4" t="s">
        <v>776</v>
      </c>
      <c r="J39" s="1055">
        <f>+C39/10^5</f>
        <v>907.73502985000005</v>
      </c>
      <c r="K39" s="1055">
        <f>+D39/10^5</f>
        <v>405.02343164999996</v>
      </c>
      <c r="L39" s="4"/>
      <c r="M39" s="1219"/>
    </row>
    <row r="40" spans="1:15">
      <c r="A40" s="1048"/>
      <c r="B40" s="4"/>
      <c r="C40" s="4" t="s">
        <v>69</v>
      </c>
      <c r="D40" s="4" t="s">
        <v>69</v>
      </c>
      <c r="E40" s="4"/>
      <c r="F40" s="1223"/>
      <c r="G40" s="30"/>
      <c r="H40" s="1048"/>
      <c r="I40" s="4"/>
      <c r="J40" s="4"/>
      <c r="K40" s="4"/>
      <c r="L40" s="4"/>
      <c r="M40" s="1220"/>
    </row>
    <row r="41" spans="1:15">
      <c r="A41" s="468">
        <v>7</v>
      </c>
      <c r="B41" s="1049" t="s">
        <v>777</v>
      </c>
      <c r="C41" s="1050">
        <f>+C43/C44</f>
        <v>39.471366790863129</v>
      </c>
      <c r="D41" s="1050">
        <f>+D43/D44</f>
        <v>49.340060617353814</v>
      </c>
      <c r="E41" s="1051">
        <f>+(C41-D41)/D41</f>
        <v>-0.20001381642039737</v>
      </c>
      <c r="F41" s="1224" t="s">
        <v>255</v>
      </c>
      <c r="G41" s="30"/>
      <c r="H41" s="468">
        <v>7</v>
      </c>
      <c r="I41" s="1049" t="s">
        <v>777</v>
      </c>
      <c r="J41" s="1050">
        <f>+J43/J44</f>
        <v>39.471366790863122</v>
      </c>
      <c r="K41" s="1050">
        <f>+K43/K44</f>
        <v>49.340060617353814</v>
      </c>
      <c r="L41" s="1051">
        <f>+(J41-K41)/K41</f>
        <v>-0.20001381642039753</v>
      </c>
      <c r="M41" s="1218" t="str">
        <f>+F41</f>
        <v>-</v>
      </c>
      <c r="N41" s="1045">
        <f>+C41-J41</f>
        <v>0</v>
      </c>
      <c r="O41" s="1045">
        <f>+D41-K41</f>
        <v>0</v>
      </c>
    </row>
    <row r="42" spans="1:15">
      <c r="A42" s="467"/>
      <c r="B42" s="4"/>
      <c r="C42" s="4"/>
      <c r="D42" s="4"/>
      <c r="E42" s="4"/>
      <c r="F42" s="1222"/>
      <c r="G42" s="30"/>
      <c r="H42" s="467"/>
      <c r="I42" s="4"/>
      <c r="J42" s="4"/>
      <c r="K42" s="4"/>
      <c r="L42" s="4"/>
      <c r="M42" s="1219"/>
    </row>
    <row r="43" spans="1:15">
      <c r="A43" s="467"/>
      <c r="B43" s="1053" t="s">
        <v>778</v>
      </c>
      <c r="C43" s="1054">
        <f>+'P &amp; L - Notes'!C23+'P &amp; L - Notes'!C42</f>
        <v>4360009565.71</v>
      </c>
      <c r="D43" s="1054">
        <v>1394053979.4300001</v>
      </c>
      <c r="E43" s="4"/>
      <c r="F43" s="1222"/>
      <c r="G43" s="30"/>
      <c r="H43" s="467"/>
      <c r="I43" s="1053" t="s">
        <v>778</v>
      </c>
      <c r="J43" s="1054">
        <f>+C43/10^5</f>
        <v>43600.095657099999</v>
      </c>
      <c r="K43" s="1054">
        <f>+D43/10^5</f>
        <v>13940.539794300001</v>
      </c>
      <c r="L43" s="4"/>
      <c r="M43" s="1219"/>
    </row>
    <row r="44" spans="1:15">
      <c r="A44" s="467"/>
      <c r="B44" s="4" t="s">
        <v>779</v>
      </c>
      <c r="C44" s="1056">
        <f>+('Balance Sheet'!C20+'Balance Sheet'!E20)/2</f>
        <v>110460060.55</v>
      </c>
      <c r="D44" s="1056">
        <v>28253998.109999999</v>
      </c>
      <c r="E44" s="4"/>
      <c r="F44" s="1222"/>
      <c r="G44" s="30"/>
      <c r="H44" s="467"/>
      <c r="I44" s="4" t="s">
        <v>779</v>
      </c>
      <c r="J44" s="1055">
        <f>+C44/10^5</f>
        <v>1104.6006055</v>
      </c>
      <c r="K44" s="1055">
        <f>+D44/10^5</f>
        <v>282.53998109999998</v>
      </c>
      <c r="L44" s="4"/>
      <c r="M44" s="1219"/>
    </row>
    <row r="45" spans="1:15">
      <c r="A45" s="1048"/>
      <c r="B45" s="4"/>
      <c r="C45" s="4" t="s">
        <v>69</v>
      </c>
      <c r="D45" s="4" t="s">
        <v>69</v>
      </c>
      <c r="E45" s="4"/>
      <c r="F45" s="1223"/>
      <c r="G45" s="30"/>
      <c r="H45" s="1048"/>
      <c r="I45" s="4"/>
      <c r="J45" s="4"/>
      <c r="K45" s="4"/>
      <c r="L45" s="4"/>
      <c r="M45" s="1220"/>
    </row>
    <row r="46" spans="1:15" ht="15" customHeight="1">
      <c r="A46" s="468">
        <v>8</v>
      </c>
      <c r="B46" s="1049" t="s">
        <v>780</v>
      </c>
      <c r="C46" s="1050">
        <f>+C48/C49</f>
        <v>-29.325836601040514</v>
      </c>
      <c r="D46" s="1050">
        <f>+D48/D49</f>
        <v>-7.1371108047638181</v>
      </c>
      <c r="E46" s="1051">
        <f>+(C46-D46)/D46</f>
        <v>3.1089227004106976</v>
      </c>
      <c r="F46" s="1224" t="s">
        <v>1226</v>
      </c>
      <c r="G46" s="30"/>
      <c r="H46" s="468">
        <v>8</v>
      </c>
      <c r="I46" s="1049" t="s">
        <v>780</v>
      </c>
      <c r="J46" s="1050">
        <f>+J48/J49</f>
        <v>-29.32583660104051</v>
      </c>
      <c r="K46" s="1050">
        <f>+K48/K49</f>
        <v>-7.1371108047638172</v>
      </c>
      <c r="L46" s="1051">
        <f>+(J46-K46)/K46</f>
        <v>3.1089227004106976</v>
      </c>
      <c r="M46" s="1218" t="str">
        <f>+F46</f>
        <v xml:space="preserve">Due to substantial increase in Revenue from operation </v>
      </c>
      <c r="N46" s="1045">
        <f>+C46-J46</f>
        <v>0</v>
      </c>
      <c r="O46" s="1045">
        <f>+D46-K46</f>
        <v>0</v>
      </c>
    </row>
    <row r="47" spans="1:15">
      <c r="A47" s="467"/>
      <c r="B47" s="4"/>
      <c r="C47" s="4"/>
      <c r="D47" s="4"/>
      <c r="E47" s="4"/>
      <c r="F47" s="1222"/>
      <c r="G47" s="30"/>
      <c r="H47" s="467"/>
      <c r="I47" s="4"/>
      <c r="J47" s="4"/>
      <c r="K47" s="4"/>
      <c r="L47" s="4"/>
      <c r="M47" s="1219"/>
    </row>
    <row r="48" spans="1:15">
      <c r="A48" s="467"/>
      <c r="B48" s="1053" t="s">
        <v>1224</v>
      </c>
      <c r="C48" s="1054">
        <f>C33</f>
        <v>5072045412.8300009</v>
      </c>
      <c r="D48" s="1054">
        <f>D33</f>
        <v>1486725363.3300002</v>
      </c>
      <c r="E48" s="4"/>
      <c r="F48" s="1222"/>
      <c r="G48" s="30"/>
      <c r="H48" s="467"/>
      <c r="I48" s="1053" t="s">
        <v>781</v>
      </c>
      <c r="J48" s="1054">
        <f>+C48/10^5</f>
        <v>50720.454128300007</v>
      </c>
      <c r="K48" s="1054">
        <f>+D48/10^5</f>
        <v>14867.253633300001</v>
      </c>
      <c r="L48" s="4"/>
      <c r="M48" s="1219"/>
    </row>
    <row r="49" spans="1:15">
      <c r="A49" s="467"/>
      <c r="B49" s="4" t="s">
        <v>754</v>
      </c>
      <c r="C49" s="1055">
        <f>+('Balance Sheet'!C38+'Balance Sheet'!C39+'Balance Sheet'!C40+'Balance Sheet'!C41+'Balance Sheet'!C42+'Balance Sheet'!C43-'Balance Sheet'!C19-'Balance Sheet'!C20-'Balance Sheet'!C21-'Balance Sheet'!C22+'Balance Sheet'!E38+'Balance Sheet'!E39+'Balance Sheet'!E40+'Balance Sheet'!E41+'Balance Sheet'!E42+'Balance Sheet'!E43-'Balance Sheet'!E19-'Balance Sheet'!E20-'Balance Sheet'!E21-'Balance Sheet'!E22)/2</f>
        <v>-172954841.21500012</v>
      </c>
      <c r="D49" s="1055">
        <v>-208309132.92500004</v>
      </c>
      <c r="E49" s="4"/>
      <c r="F49" s="1222"/>
      <c r="G49" s="30"/>
      <c r="H49" s="467"/>
      <c r="I49" s="4" t="s">
        <v>754</v>
      </c>
      <c r="J49" s="1055">
        <f>+C49/10^5</f>
        <v>-1729.5484121500012</v>
      </c>
      <c r="K49" s="1055">
        <f>+D49/10^5</f>
        <v>-2083.0913292500004</v>
      </c>
      <c r="L49" s="4"/>
      <c r="M49" s="1219"/>
    </row>
    <row r="50" spans="1:15">
      <c r="A50" s="1048"/>
      <c r="B50" s="4"/>
      <c r="C50" s="4" t="s">
        <v>69</v>
      </c>
      <c r="D50" s="4" t="s">
        <v>69</v>
      </c>
      <c r="E50" s="4"/>
      <c r="F50" s="1223"/>
      <c r="G50" s="30"/>
      <c r="H50" s="1048"/>
      <c r="I50" s="4"/>
      <c r="J50" s="4"/>
      <c r="K50" s="4"/>
      <c r="L50" s="4"/>
      <c r="M50" s="1220"/>
    </row>
    <row r="51" spans="1:15" ht="15" customHeight="1">
      <c r="A51" s="468">
        <v>9</v>
      </c>
      <c r="B51" s="1049" t="s">
        <v>782</v>
      </c>
      <c r="C51" s="1051">
        <f>+C53/C54</f>
        <v>1.6479281413958346E-3</v>
      </c>
      <c r="D51" s="1051">
        <f>+D53/D54</f>
        <v>1.5683685753348151E-2</v>
      </c>
      <c r="E51" s="1051">
        <f>+(C51-D51)/D51</f>
        <v>-0.89492724048975325</v>
      </c>
      <c r="F51" s="1224" t="s">
        <v>1227</v>
      </c>
      <c r="G51" s="30"/>
      <c r="H51" s="468">
        <v>9</v>
      </c>
      <c r="I51" s="1049" t="s">
        <v>782</v>
      </c>
      <c r="J51" s="1051">
        <f>+J53/J54</f>
        <v>1.6479281413958346E-3</v>
      </c>
      <c r="K51" s="1051">
        <f>+K53/K54</f>
        <v>1.5683685753348154E-2</v>
      </c>
      <c r="L51" s="1051">
        <f>+(J51-K51)/K51</f>
        <v>-0.89492724048975325</v>
      </c>
      <c r="M51" s="1218" t="str">
        <f>+F51</f>
        <v>Due to lower profit on account of higher amount of Depreciation in current year and due to increase in Revenue from operations in current year as compared to previous year.</v>
      </c>
      <c r="N51" s="1045">
        <f>+C51-J51</f>
        <v>0</v>
      </c>
      <c r="O51" s="1045">
        <f>+D51-K51</f>
        <v>0</v>
      </c>
    </row>
    <row r="52" spans="1:15">
      <c r="A52" s="467"/>
      <c r="B52" s="4"/>
      <c r="C52" s="4"/>
      <c r="D52" s="4"/>
      <c r="E52" s="4"/>
      <c r="F52" s="1222"/>
      <c r="G52" s="30"/>
      <c r="H52" s="467"/>
      <c r="I52" s="4"/>
      <c r="J52" s="4"/>
      <c r="K52" s="4"/>
      <c r="L52" s="4"/>
      <c r="M52" s="1219"/>
    </row>
    <row r="53" spans="1:15">
      <c r="A53" s="467"/>
      <c r="B53" s="1053" t="s">
        <v>783</v>
      </c>
      <c r="C53" s="1054">
        <f>+'P&amp;L Account'!C28</f>
        <v>8358366.3702402115</v>
      </c>
      <c r="D53" s="1054">
        <f>+'P&amp;L Account'!E28</f>
        <v>23317333.400000077</v>
      </c>
      <c r="E53" s="4"/>
      <c r="F53" s="1222"/>
      <c r="G53" s="30"/>
      <c r="H53" s="467"/>
      <c r="I53" s="1053" t="s">
        <v>783</v>
      </c>
      <c r="J53" s="1054">
        <f>+C53/10^5</f>
        <v>83.58366370240212</v>
      </c>
      <c r="K53" s="1054">
        <f>+D53/10^5</f>
        <v>233.17333400000078</v>
      </c>
      <c r="L53" s="4"/>
      <c r="M53" s="1219"/>
    </row>
    <row r="54" spans="1:15">
      <c r="A54" s="467"/>
      <c r="B54" s="4" t="s">
        <v>1228</v>
      </c>
      <c r="C54" s="1055">
        <f>C48</f>
        <v>5072045412.8300009</v>
      </c>
      <c r="D54" s="1055">
        <f>D48</f>
        <v>1486725363.3300002</v>
      </c>
      <c r="E54" s="4"/>
      <c r="F54" s="1222"/>
      <c r="G54" s="30"/>
      <c r="H54" s="467"/>
      <c r="I54" s="4" t="s">
        <v>781</v>
      </c>
      <c r="J54" s="1055">
        <f>J48</f>
        <v>50720.454128300007</v>
      </c>
      <c r="K54" s="1055">
        <f>K48</f>
        <v>14867.253633300001</v>
      </c>
      <c r="L54" s="4"/>
      <c r="M54" s="1219"/>
    </row>
    <row r="55" spans="1:15" ht="33.75" customHeight="1">
      <c r="A55" s="1048"/>
      <c r="B55" s="4"/>
      <c r="C55" s="4"/>
      <c r="D55" s="4"/>
      <c r="E55" s="4"/>
      <c r="F55" s="1223"/>
      <c r="G55" s="30"/>
      <c r="H55" s="1048"/>
      <c r="I55" s="4"/>
      <c r="J55" s="4"/>
      <c r="K55" s="4"/>
      <c r="L55" s="4"/>
      <c r="M55" s="1220"/>
    </row>
    <row r="56" spans="1:15">
      <c r="A56" s="468">
        <v>10</v>
      </c>
      <c r="B56" s="1049" t="s">
        <v>784</v>
      </c>
      <c r="C56" s="1051">
        <f>+C58/C59</f>
        <v>7.1911199654373509E-2</v>
      </c>
      <c r="D56" s="1051">
        <f>+D58/D59</f>
        <v>5.9646053737056497E-2</v>
      </c>
      <c r="E56" s="1051">
        <f>+(C56-D56)/D56</f>
        <v>0.20563214410439706</v>
      </c>
      <c r="F56" s="1221" t="s">
        <v>774</v>
      </c>
      <c r="G56" s="30"/>
      <c r="H56" s="468">
        <v>10</v>
      </c>
      <c r="I56" s="1049" t="s">
        <v>784</v>
      </c>
      <c r="J56" s="1051">
        <f>+J58/J59</f>
        <v>7.1911199654373509E-2</v>
      </c>
      <c r="K56" s="1051">
        <f>+K58/K59</f>
        <v>5.9646053737056497E-2</v>
      </c>
      <c r="L56" s="1051">
        <f>+(J56-K56)/K56</f>
        <v>0.20563214410439706</v>
      </c>
      <c r="M56" s="1218" t="str">
        <f>+F56</f>
        <v>---</v>
      </c>
      <c r="N56" s="1045">
        <f>+C56-J56</f>
        <v>0</v>
      </c>
      <c r="O56" s="1045">
        <f>+D56-K56</f>
        <v>0</v>
      </c>
    </row>
    <row r="57" spans="1:15">
      <c r="A57" s="467"/>
      <c r="B57" s="4"/>
      <c r="C57" s="4" t="s">
        <v>69</v>
      </c>
      <c r="D57" s="4"/>
      <c r="E57" s="4"/>
      <c r="F57" s="1222"/>
      <c r="G57" s="30"/>
      <c r="H57" s="467"/>
      <c r="I57" s="4"/>
      <c r="J57" s="4"/>
      <c r="K57" s="4"/>
      <c r="L57" s="4"/>
      <c r="M57" s="1219"/>
    </row>
    <row r="58" spans="1:15">
      <c r="A58" s="467"/>
      <c r="B58" s="1053" t="s">
        <v>785</v>
      </c>
      <c r="C58" s="1054">
        <f>+'P&amp;L Account'!C23+'P &amp; L - Notes'!C73</f>
        <v>121735080.32024021</v>
      </c>
      <c r="D58" s="1054">
        <f>+'P&amp;L Account'!E23+'P &amp; L - Notes'!E73</f>
        <v>102542302.44000009</v>
      </c>
      <c r="E58" s="4"/>
      <c r="F58" s="1222"/>
      <c r="G58" s="30"/>
      <c r="H58" s="467"/>
      <c r="I58" s="1053" t="s">
        <v>785</v>
      </c>
      <c r="J58" s="1054">
        <f>+C58/10^5</f>
        <v>1217.3508032024022</v>
      </c>
      <c r="K58" s="1054">
        <f>+D58/10^5</f>
        <v>1025.4230244000009</v>
      </c>
      <c r="L58" s="4"/>
      <c r="M58" s="1219"/>
    </row>
    <row r="59" spans="1:15">
      <c r="A59" s="467"/>
      <c r="B59" s="4" t="s">
        <v>755</v>
      </c>
      <c r="C59" s="1056">
        <f>+'Balance Sheet'!C9+'Balance Sheet'!C10+'Balance Sheet'!C14+'Balance Sheet'!C19+'Balance Sheet'!C15</f>
        <v>1692852864.4402404</v>
      </c>
      <c r="D59" s="1056">
        <f>+'Balance Sheet'!E9+'Balance Sheet'!E10+'Balance Sheet'!E14+'Balance Sheet'!E19+'Balance Sheet'!E15</f>
        <v>1719179996.25</v>
      </c>
      <c r="E59" s="4"/>
      <c r="F59" s="1222"/>
      <c r="G59" s="30"/>
      <c r="H59" s="467"/>
      <c r="I59" s="4" t="s">
        <v>755</v>
      </c>
      <c r="J59" s="4">
        <f>+C59/10^5</f>
        <v>16928.528644402402</v>
      </c>
      <c r="K59" s="4">
        <f>+D59/10^5</f>
        <v>17191.799962500001</v>
      </c>
      <c r="L59" s="4"/>
      <c r="M59" s="1219"/>
    </row>
    <row r="60" spans="1:15">
      <c r="A60" s="1048"/>
      <c r="B60" s="4"/>
      <c r="C60" s="4" t="s">
        <v>69</v>
      </c>
      <c r="D60" s="4" t="s">
        <v>69</v>
      </c>
      <c r="E60" s="4"/>
      <c r="F60" s="1223"/>
      <c r="G60" s="30"/>
      <c r="H60" s="1048"/>
      <c r="I60" s="4"/>
      <c r="J60" s="4"/>
      <c r="K60" s="4"/>
      <c r="L60" s="4"/>
      <c r="M60" s="1220"/>
    </row>
    <row r="61" spans="1:15">
      <c r="A61" s="468">
        <v>11</v>
      </c>
      <c r="B61" s="1049" t="s">
        <v>786</v>
      </c>
      <c r="C61" s="1051">
        <v>0</v>
      </c>
      <c r="D61" s="1051">
        <v>0</v>
      </c>
      <c r="E61" s="1051">
        <v>0</v>
      </c>
      <c r="F61" s="1221" t="s">
        <v>774</v>
      </c>
      <c r="G61" s="30"/>
      <c r="H61" s="468">
        <v>11</v>
      </c>
      <c r="I61" s="1049" t="s">
        <v>786</v>
      </c>
      <c r="J61" s="1051">
        <v>0</v>
      </c>
      <c r="K61" s="1051">
        <v>0</v>
      </c>
      <c r="L61" s="1051">
        <v>0</v>
      </c>
      <c r="M61" s="1218" t="str">
        <f>+F61</f>
        <v>---</v>
      </c>
      <c r="N61" s="1045">
        <f>+C61-J61</f>
        <v>0</v>
      </c>
      <c r="O61" s="1045">
        <f>+D61-K61</f>
        <v>0</v>
      </c>
    </row>
    <row r="62" spans="1:15">
      <c r="A62" s="1048"/>
      <c r="B62" s="4"/>
      <c r="C62" s="4"/>
      <c r="D62" s="4"/>
      <c r="E62" s="4"/>
      <c r="F62" s="1222"/>
      <c r="G62" s="30"/>
      <c r="H62" s="1048"/>
      <c r="I62" s="4"/>
      <c r="J62" s="4"/>
      <c r="K62" s="4"/>
      <c r="L62" s="4"/>
      <c r="M62" s="1219"/>
    </row>
    <row r="63" spans="1:15">
      <c r="A63" s="1048"/>
      <c r="B63" s="1053" t="s">
        <v>787</v>
      </c>
      <c r="C63" s="1053">
        <v>0</v>
      </c>
      <c r="D63" s="1053">
        <v>0</v>
      </c>
      <c r="E63" s="4"/>
      <c r="F63" s="1222"/>
      <c r="G63" s="30"/>
      <c r="H63" s="1048"/>
      <c r="I63" s="1053" t="s">
        <v>787</v>
      </c>
      <c r="J63" s="1053">
        <v>0</v>
      </c>
      <c r="K63" s="1053">
        <v>0</v>
      </c>
      <c r="L63" s="4"/>
      <c r="M63" s="1219"/>
    </row>
    <row r="64" spans="1:15">
      <c r="A64" s="1048"/>
      <c r="B64" s="4" t="s">
        <v>756</v>
      </c>
      <c r="C64" s="1056">
        <f>+'Balance Sheet'!C33</f>
        <v>30000000</v>
      </c>
      <c r="D64" s="1056">
        <f>+'Balance Sheet'!E33</f>
        <v>30000000</v>
      </c>
      <c r="E64" s="4"/>
      <c r="F64" s="1222"/>
      <c r="G64" s="30"/>
      <c r="H64" s="1048"/>
      <c r="I64" s="4" t="s">
        <v>756</v>
      </c>
      <c r="J64" s="4">
        <f>+C64/10^5</f>
        <v>300</v>
      </c>
      <c r="K64" s="4">
        <f>+D64/10^5</f>
        <v>300</v>
      </c>
      <c r="L64" s="4"/>
      <c r="M64" s="1219"/>
    </row>
    <row r="65" spans="1:13">
      <c r="A65" s="1058"/>
      <c r="B65" s="699"/>
      <c r="C65" s="699"/>
      <c r="D65" s="699"/>
      <c r="E65" s="699"/>
      <c r="F65" s="1223"/>
      <c r="G65" s="30"/>
      <c r="H65" s="1058"/>
      <c r="I65" s="699"/>
      <c r="J65" s="699"/>
      <c r="K65" s="699"/>
      <c r="L65" s="699"/>
      <c r="M65" s="1220"/>
    </row>
    <row r="66" spans="1:13">
      <c r="A66" s="811"/>
      <c r="B66" s="102"/>
      <c r="C66" s="30"/>
      <c r="D66" s="30"/>
      <c r="E66" s="30"/>
      <c r="F66" s="30"/>
      <c r="G66" s="30"/>
      <c r="H66" s="811"/>
      <c r="I66" s="102"/>
      <c r="J66" s="30"/>
      <c r="K66" s="30"/>
      <c r="L66" s="30"/>
      <c r="M66" s="30"/>
    </row>
    <row r="67" spans="1:13">
      <c r="A67" s="1225" t="s">
        <v>1207</v>
      </c>
      <c r="B67" s="1226"/>
      <c r="C67" s="1226"/>
      <c r="D67" s="1226"/>
      <c r="E67" s="1226"/>
      <c r="F67" s="1227"/>
      <c r="G67" s="30"/>
      <c r="H67" s="1225" t="s">
        <v>1207</v>
      </c>
      <c r="I67" s="1226"/>
      <c r="J67" s="1226"/>
      <c r="K67" s="1226"/>
      <c r="L67" s="1226"/>
      <c r="M67" s="1227"/>
    </row>
  </sheetData>
  <mergeCells count="32">
    <mergeCell ref="A67:F67"/>
    <mergeCell ref="H67:M67"/>
    <mergeCell ref="F46:F50"/>
    <mergeCell ref="M46:M50"/>
    <mergeCell ref="F51:F55"/>
    <mergeCell ref="M51:M55"/>
    <mergeCell ref="F56:F60"/>
    <mergeCell ref="M56:M60"/>
    <mergeCell ref="F36:F40"/>
    <mergeCell ref="M36:M40"/>
    <mergeCell ref="F41:F45"/>
    <mergeCell ref="M41:M45"/>
    <mergeCell ref="F61:F65"/>
    <mergeCell ref="M61:M65"/>
    <mergeCell ref="F21:F25"/>
    <mergeCell ref="M21:M25"/>
    <mergeCell ref="F26:F30"/>
    <mergeCell ref="M26:M30"/>
    <mergeCell ref="F31:F35"/>
    <mergeCell ref="M31:M35"/>
    <mergeCell ref="A7:F7"/>
    <mergeCell ref="H7:M7"/>
    <mergeCell ref="F11:F15"/>
    <mergeCell ref="M11:M15"/>
    <mergeCell ref="F16:F20"/>
    <mergeCell ref="M16:M20"/>
    <mergeCell ref="A1:F1"/>
    <mergeCell ref="H1:M1"/>
    <mergeCell ref="A3:F3"/>
    <mergeCell ref="H3:M3"/>
    <mergeCell ref="A5:F5"/>
    <mergeCell ref="H5:M5"/>
  </mergeCells>
  <pageMargins left="0.70866141732283472" right="0.70866141732283472" top="0.55118110236220474" bottom="0.74803149606299213" header="0.31496062992125984" footer="0.31496062992125984"/>
  <pageSetup scale="68" orientation="portrait" verticalDpi="0" r:id="rId1"/>
</worksheet>
</file>

<file path=xl/worksheets/sheet4.xml><?xml version="1.0" encoding="utf-8"?>
<worksheet xmlns="http://schemas.openxmlformats.org/spreadsheetml/2006/main" xmlns:r="http://schemas.openxmlformats.org/officeDocument/2006/relationships">
  <sheetPr>
    <pageSetUpPr fitToPage="1"/>
  </sheetPr>
  <dimension ref="A1:I58"/>
  <sheetViews>
    <sheetView topLeftCell="A25" zoomScale="115" zoomScaleNormal="115" zoomScaleSheetLayoutView="92" workbookViewId="0">
      <selection activeCell="C39" sqref="C39"/>
    </sheetView>
  </sheetViews>
  <sheetFormatPr defaultColWidth="9.140625" defaultRowHeight="15" customHeight="1"/>
  <cols>
    <col min="1" max="1" width="45.7109375" style="167" customWidth="1"/>
    <col min="2" max="2" width="7.140625" style="313" customWidth="1"/>
    <col min="3" max="3" width="16.7109375" style="172" customWidth="1"/>
    <col min="4" max="4" width="16.5703125" style="172" customWidth="1"/>
    <col min="5" max="5" width="17.28515625" style="172" customWidth="1"/>
    <col min="6" max="6" width="17" style="172" customWidth="1"/>
    <col min="7" max="7" width="15.5703125" style="619" bestFit="1" customWidth="1"/>
    <col min="8" max="8" width="17.85546875" style="167" customWidth="1"/>
    <col min="9" max="9" width="18" style="167" bestFit="1" customWidth="1"/>
    <col min="10" max="10" width="14.85546875" style="167" bestFit="1" customWidth="1"/>
    <col min="11" max="16384" width="9.140625" style="167"/>
  </cols>
  <sheetData>
    <row r="1" spans="1:9" ht="19.5" customHeight="1">
      <c r="A1" s="1230" t="str">
        <f>+'CASH FLOW'!A1:E1</f>
        <v>SAI BANDHAN INFINIUM PRIVATE LIMITED</v>
      </c>
      <c r="B1" s="1230"/>
      <c r="C1" s="1230"/>
      <c r="D1" s="1230"/>
      <c r="E1" s="1230"/>
      <c r="F1" s="1230"/>
    </row>
    <row r="2" spans="1:9" ht="19.5" customHeight="1">
      <c r="A2" s="304"/>
      <c r="B2" s="304"/>
      <c r="C2" s="304"/>
      <c r="D2" s="304"/>
      <c r="E2" s="304"/>
      <c r="F2" s="304"/>
    </row>
    <row r="3" spans="1:9" s="163" customFormat="1" ht="15.75">
      <c r="A3" s="1229" t="s">
        <v>790</v>
      </c>
      <c r="B3" s="1229"/>
      <c r="C3" s="1229"/>
      <c r="D3" s="1229"/>
      <c r="E3" s="1229"/>
      <c r="F3" s="1229"/>
      <c r="G3" s="657"/>
    </row>
    <row r="4" spans="1:9" s="163" customFormat="1" ht="16.5" thickBot="1">
      <c r="A4" s="407"/>
      <c r="B4" s="407"/>
      <c r="D4" s="707"/>
      <c r="E4" s="707"/>
      <c r="F4" s="708" t="s">
        <v>746</v>
      </c>
      <c r="G4" s="657"/>
    </row>
    <row r="5" spans="1:9" s="163" customFormat="1" ht="29.25" customHeight="1" thickTop="1">
      <c r="A5" s="1020" t="s">
        <v>101</v>
      </c>
      <c r="B5" s="825" t="s">
        <v>112</v>
      </c>
      <c r="C5" s="476" t="s">
        <v>791</v>
      </c>
      <c r="D5" s="476" t="s">
        <v>791</v>
      </c>
      <c r="E5" s="477" t="s">
        <v>462</v>
      </c>
      <c r="F5" s="796" t="s">
        <v>462</v>
      </c>
      <c r="G5" s="657"/>
    </row>
    <row r="6" spans="1:9" ht="15" customHeight="1">
      <c r="A6" s="478" t="s">
        <v>44</v>
      </c>
      <c r="B6" s="305"/>
      <c r="C6" s="306"/>
      <c r="D6" s="306"/>
      <c r="E6" s="730"/>
      <c r="F6" s="797"/>
      <c r="I6" s="627" t="s">
        <v>69</v>
      </c>
    </row>
    <row r="7" spans="1:9" ht="15" customHeight="1">
      <c r="A7" s="478"/>
      <c r="B7" s="305"/>
      <c r="C7" s="306"/>
      <c r="D7" s="306"/>
      <c r="E7" s="730"/>
      <c r="F7" s="797"/>
    </row>
    <row r="8" spans="1:9" ht="15" customHeight="1">
      <c r="A8" s="479" t="s">
        <v>54</v>
      </c>
      <c r="B8" s="307"/>
      <c r="C8" s="308"/>
      <c r="D8" s="308"/>
      <c r="E8" s="731"/>
      <c r="F8" s="798"/>
      <c r="I8" s="627" t="s">
        <v>69</v>
      </c>
    </row>
    <row r="9" spans="1:9" ht="15" customHeight="1">
      <c r="A9" s="480" t="s">
        <v>125</v>
      </c>
      <c r="B9" s="307">
        <v>2.0099999999999998</v>
      </c>
      <c r="C9" s="686">
        <f>+'BS-Notes'!C14</f>
        <v>281277220</v>
      </c>
      <c r="D9" s="686">
        <f>+C9/10^5</f>
        <v>2812.7721999999999</v>
      </c>
      <c r="E9" s="990">
        <f>+'BS-Notes'!E12</f>
        <v>263643720</v>
      </c>
      <c r="F9" s="991">
        <f>+E9/10^5</f>
        <v>2636.4371999999998</v>
      </c>
      <c r="G9" s="1154">
        <f>+E9+E10</f>
        <v>577724395.28000009</v>
      </c>
      <c r="H9" s="1043"/>
    </row>
    <row r="10" spans="1:9" ht="15" customHeight="1">
      <c r="A10" s="687" t="s">
        <v>465</v>
      </c>
      <c r="B10" s="307">
        <v>2.02</v>
      </c>
      <c r="C10" s="686">
        <f>+'BS-Notes'!C89</f>
        <v>580055541.6502403</v>
      </c>
      <c r="D10" s="686">
        <f t="shared" ref="D10:D22" si="0">+C10/10^5</f>
        <v>5800.5554165024032</v>
      </c>
      <c r="E10" s="990">
        <f>+'BS-Notes'!E89</f>
        <v>314080675.28000009</v>
      </c>
      <c r="F10" s="991">
        <f>+E10/10^5</f>
        <v>3140.806752800001</v>
      </c>
      <c r="G10" s="1154" t="s">
        <v>69</v>
      </c>
      <c r="H10" s="1043"/>
    </row>
    <row r="11" spans="1:9" ht="15" customHeight="1">
      <c r="A11" s="480" t="s">
        <v>126</v>
      </c>
      <c r="B11" s="307"/>
      <c r="C11" s="1038">
        <v>0</v>
      </c>
      <c r="D11" s="1039">
        <f t="shared" si="0"/>
        <v>0</v>
      </c>
      <c r="E11" s="1040">
        <v>0</v>
      </c>
      <c r="F11" s="1041">
        <f>+E11/10^5</f>
        <v>0</v>
      </c>
      <c r="H11" s="1044"/>
    </row>
    <row r="12" spans="1:9" ht="15" customHeight="1">
      <c r="A12" s="479" t="s">
        <v>168</v>
      </c>
      <c r="B12" s="307"/>
      <c r="C12" s="1039">
        <v>0</v>
      </c>
      <c r="D12" s="1039">
        <f t="shared" si="0"/>
        <v>0</v>
      </c>
      <c r="E12" s="1040">
        <v>0</v>
      </c>
      <c r="F12" s="1041">
        <f>+E12/10^5</f>
        <v>0</v>
      </c>
    </row>
    <row r="13" spans="1:9" ht="15" customHeight="1">
      <c r="A13" s="479" t="s">
        <v>55</v>
      </c>
      <c r="B13" s="307"/>
      <c r="C13" s="992"/>
      <c r="D13" s="992"/>
      <c r="E13" s="990"/>
      <c r="F13" s="993"/>
    </row>
    <row r="14" spans="1:9" ht="15" customHeight="1">
      <c r="A14" s="481" t="s">
        <v>48</v>
      </c>
      <c r="B14" s="307">
        <v>2.0299999999999998</v>
      </c>
      <c r="C14" s="992">
        <f>+'BS-Notes'!C134</f>
        <v>474166787.45999998</v>
      </c>
      <c r="D14" s="686">
        <f t="shared" si="0"/>
        <v>4741.6678745999998</v>
      </c>
      <c r="E14" s="990">
        <f>+'BS-Notes'!E134</f>
        <v>225794106</v>
      </c>
      <c r="F14" s="991">
        <f>+E14/10^5</f>
        <v>2257.9410600000001</v>
      </c>
      <c r="G14" s="667"/>
    </row>
    <row r="15" spans="1:9" ht="15" customHeight="1">
      <c r="A15" s="481" t="s">
        <v>466</v>
      </c>
      <c r="B15" s="307">
        <v>2.04</v>
      </c>
      <c r="C15" s="686">
        <f>+'BS-Notes'!C144</f>
        <v>8043877</v>
      </c>
      <c r="D15" s="686">
        <f t="shared" si="0"/>
        <v>80.438770000000005</v>
      </c>
      <c r="E15" s="990">
        <f>+'BS-Notes'!E144</f>
        <v>9499992</v>
      </c>
      <c r="F15" s="991">
        <f>+E15/10^5</f>
        <v>94.999920000000003</v>
      </c>
      <c r="G15" s="658"/>
    </row>
    <row r="16" spans="1:9" ht="15" customHeight="1">
      <c r="A16" s="481" t="s">
        <v>49</v>
      </c>
      <c r="B16" s="307">
        <v>2.0499999999999998</v>
      </c>
      <c r="C16" s="686">
        <f>+'BS-Notes'!C151</f>
        <v>40008098</v>
      </c>
      <c r="D16" s="686">
        <f t="shared" si="0"/>
        <v>400.08098000000001</v>
      </c>
      <c r="E16" s="990">
        <f>+'BS-Notes'!E151</f>
        <v>36027998</v>
      </c>
      <c r="F16" s="991">
        <f>+E16/10^5</f>
        <v>360.27998000000002</v>
      </c>
    </row>
    <row r="17" spans="1:8" ht="15" customHeight="1">
      <c r="A17" s="481" t="s">
        <v>50</v>
      </c>
      <c r="B17" s="307">
        <v>2.06</v>
      </c>
      <c r="C17" s="1039">
        <f>+'BS-Notes'!C157</f>
        <v>0</v>
      </c>
      <c r="D17" s="1039">
        <f t="shared" si="0"/>
        <v>0</v>
      </c>
      <c r="E17" s="1040">
        <f>+'BS-Notes'!E157</f>
        <v>0</v>
      </c>
      <c r="F17" s="1041">
        <f>+E17/10^5</f>
        <v>0</v>
      </c>
    </row>
    <row r="18" spans="1:8" ht="15" customHeight="1">
      <c r="A18" s="479" t="s">
        <v>46</v>
      </c>
      <c r="B18" s="307"/>
      <c r="C18" s="992"/>
      <c r="D18" s="992"/>
      <c r="E18" s="990"/>
      <c r="F18" s="993"/>
    </row>
    <row r="19" spans="1:8" ht="15" customHeight="1">
      <c r="A19" s="481" t="s">
        <v>51</v>
      </c>
      <c r="B19" s="307">
        <v>2.0699999999999998</v>
      </c>
      <c r="C19" s="686">
        <f>+'BS-Notes'!C178</f>
        <v>349309438.33000004</v>
      </c>
      <c r="D19" s="686">
        <f t="shared" si="0"/>
        <v>3493.0943833000006</v>
      </c>
      <c r="E19" s="990">
        <f>+'BS-Notes'!E178</f>
        <v>906161502.97000003</v>
      </c>
      <c r="F19" s="991">
        <f>+E19/10^5</f>
        <v>9061.6150297000004</v>
      </c>
    </row>
    <row r="20" spans="1:8" ht="15" customHeight="1">
      <c r="A20" s="482" t="s">
        <v>116</v>
      </c>
      <c r="B20" s="307">
        <v>2.08</v>
      </c>
      <c r="C20" s="686">
        <f>+'BS-Notes'!C191</f>
        <v>164412124.88</v>
      </c>
      <c r="D20" s="686">
        <f t="shared" si="0"/>
        <v>1644.1212487999999</v>
      </c>
      <c r="E20" s="990">
        <f>+'BS-Notes'!E191</f>
        <v>56507996.219999999</v>
      </c>
      <c r="F20" s="1041">
        <f>+E20/10^5</f>
        <v>565.07996219999995</v>
      </c>
    </row>
    <row r="21" spans="1:8" ht="15" customHeight="1">
      <c r="A21" s="481" t="s">
        <v>56</v>
      </c>
      <c r="B21" s="307">
        <v>2.09</v>
      </c>
      <c r="C21" s="686">
        <f>+'BS-Notes'!C232</f>
        <v>37468940.600000001</v>
      </c>
      <c r="D21" s="686">
        <f t="shared" si="0"/>
        <v>374.68940600000002</v>
      </c>
      <c r="E21" s="990">
        <f>+'BS-Notes'!E232</f>
        <v>48577534.43</v>
      </c>
      <c r="F21" s="991">
        <f>+E21/10^5</f>
        <v>485.77534429999997</v>
      </c>
    </row>
    <row r="22" spans="1:8" ht="15" customHeight="1">
      <c r="A22" s="481" t="s">
        <v>117</v>
      </c>
      <c r="B22" s="307">
        <v>2.1</v>
      </c>
      <c r="C22" s="686">
        <f>+'BS-Notes'!C245</f>
        <v>24803502</v>
      </c>
      <c r="D22" s="686">
        <f t="shared" si="0"/>
        <v>248.03502</v>
      </c>
      <c r="E22" s="990">
        <f>+'BS-Notes'!E245</f>
        <v>14316896</v>
      </c>
      <c r="F22" s="991">
        <f>+E22/10^5</f>
        <v>143.16896</v>
      </c>
    </row>
    <row r="23" spans="1:8" ht="15" customHeight="1" thickBot="1">
      <c r="A23" s="483" t="s">
        <v>20</v>
      </c>
      <c r="B23" s="305"/>
      <c r="C23" s="994">
        <f>SUM(C9:C22)</f>
        <v>1959545529.9202404</v>
      </c>
      <c r="D23" s="1173">
        <f>SUM(D9:D22)</f>
        <v>19595.455299202404</v>
      </c>
      <c r="E23" s="1171">
        <f>SUM(E9:E22)</f>
        <v>1874610420.9000001</v>
      </c>
      <c r="F23" s="1172">
        <f>SUM(F9:F22)</f>
        <v>18746.104209000001</v>
      </c>
    </row>
    <row r="24" spans="1:8" ht="15" customHeight="1" thickTop="1">
      <c r="A24" s="478" t="s">
        <v>45</v>
      </c>
      <c r="B24" s="305"/>
      <c r="C24" s="995"/>
      <c r="D24" s="995"/>
      <c r="E24" s="996"/>
      <c r="F24" s="997"/>
    </row>
    <row r="25" spans="1:8" ht="15" customHeight="1">
      <c r="A25" s="478"/>
      <c r="B25" s="305"/>
      <c r="C25" s="995"/>
      <c r="D25" s="995"/>
      <c r="E25" s="996"/>
      <c r="F25" s="997"/>
    </row>
    <row r="26" spans="1:8" ht="15" customHeight="1">
      <c r="A26" s="479" t="s">
        <v>57</v>
      </c>
      <c r="B26" s="305"/>
      <c r="C26" s="992"/>
      <c r="D26" s="992"/>
      <c r="E26" s="990"/>
      <c r="F26" s="993"/>
    </row>
    <row r="27" spans="1:8" ht="12.75">
      <c r="A27" s="688" t="s">
        <v>468</v>
      </c>
      <c r="B27" s="307">
        <v>2.11</v>
      </c>
      <c r="C27" s="992"/>
      <c r="D27" s="992"/>
      <c r="E27" s="990"/>
      <c r="F27" s="993"/>
    </row>
    <row r="28" spans="1:8" ht="12.75">
      <c r="A28" s="688" t="s">
        <v>467</v>
      </c>
      <c r="B28" s="307"/>
      <c r="C28" s="992"/>
      <c r="D28" s="992"/>
      <c r="E28" s="990"/>
      <c r="F28" s="993"/>
    </row>
    <row r="29" spans="1:8" ht="15" customHeight="1">
      <c r="A29" s="484" t="s">
        <v>469</v>
      </c>
      <c r="B29" s="305"/>
      <c r="C29" s="992">
        <f>+FA!K31</f>
        <v>1227485420.9200001</v>
      </c>
      <c r="D29" s="686">
        <f t="shared" ref="D29:D36" si="1">+C29/10^5</f>
        <v>12274.854209200001</v>
      </c>
      <c r="E29" s="998">
        <f>FA!L31</f>
        <v>815138255.93999994</v>
      </c>
      <c r="F29" s="991">
        <f t="shared" ref="F29:F43" si="2">+E29/10^5</f>
        <v>8151.3825593999991</v>
      </c>
      <c r="G29" s="619" t="s">
        <v>69</v>
      </c>
      <c r="H29" s="757" t="s">
        <v>69</v>
      </c>
    </row>
    <row r="30" spans="1:8" ht="15" customHeight="1">
      <c r="A30" s="484" t="s">
        <v>52</v>
      </c>
      <c r="B30" s="305"/>
      <c r="C30" s="1038">
        <v>0</v>
      </c>
      <c r="D30" s="1039">
        <f t="shared" si="1"/>
        <v>0</v>
      </c>
      <c r="E30" s="1040">
        <v>0</v>
      </c>
      <c r="F30" s="1041">
        <f t="shared" si="2"/>
        <v>0</v>
      </c>
      <c r="H30" s="758" t="s">
        <v>69</v>
      </c>
    </row>
    <row r="31" spans="1:8" ht="15" customHeight="1">
      <c r="A31" s="484" t="s">
        <v>162</v>
      </c>
      <c r="B31" s="305"/>
      <c r="C31" s="1038">
        <f>+FA!K41</f>
        <v>0</v>
      </c>
      <c r="D31" s="1038">
        <f t="shared" si="1"/>
        <v>0</v>
      </c>
      <c r="E31" s="990">
        <f>FA!L41</f>
        <v>262930342.47</v>
      </c>
      <c r="F31" s="991">
        <f t="shared" si="2"/>
        <v>2629.3034247000001</v>
      </c>
      <c r="H31" s="167" t="s">
        <v>69</v>
      </c>
    </row>
    <row r="32" spans="1:8" ht="15" customHeight="1">
      <c r="A32" s="484" t="s">
        <v>163</v>
      </c>
      <c r="B32" s="305"/>
      <c r="C32" s="1038">
        <v>0</v>
      </c>
      <c r="D32" s="1039">
        <f t="shared" si="1"/>
        <v>0</v>
      </c>
      <c r="E32" s="1040">
        <v>0</v>
      </c>
      <c r="F32" s="1041">
        <f t="shared" si="2"/>
        <v>0</v>
      </c>
      <c r="H32" s="757" t="s">
        <v>69</v>
      </c>
    </row>
    <row r="33" spans="1:9" ht="15" customHeight="1">
      <c r="A33" s="481" t="s">
        <v>53</v>
      </c>
      <c r="B33" s="307">
        <v>2.12</v>
      </c>
      <c r="C33" s="992">
        <f>+'BS-Notes'!C258</f>
        <v>30000000</v>
      </c>
      <c r="D33" s="686">
        <f t="shared" si="1"/>
        <v>300</v>
      </c>
      <c r="E33" s="990">
        <f>+'BS-Notes'!E258</f>
        <v>30000000</v>
      </c>
      <c r="F33" s="991">
        <f t="shared" si="2"/>
        <v>300</v>
      </c>
      <c r="I33" s="172"/>
    </row>
    <row r="34" spans="1:9" ht="15" customHeight="1">
      <c r="A34" s="481" t="s">
        <v>470</v>
      </c>
      <c r="B34" s="307"/>
      <c r="C34" s="1038">
        <v>0</v>
      </c>
      <c r="D34" s="1039">
        <f t="shared" si="1"/>
        <v>0</v>
      </c>
      <c r="E34" s="1040">
        <v>0</v>
      </c>
      <c r="F34" s="1041">
        <f t="shared" si="2"/>
        <v>0</v>
      </c>
    </row>
    <row r="35" spans="1:9" ht="15" customHeight="1">
      <c r="A35" s="481" t="s">
        <v>118</v>
      </c>
      <c r="B35" s="307">
        <v>2.13</v>
      </c>
      <c r="C35" s="992">
        <f>+'BS-Notes'!C270</f>
        <v>9126636.4600000009</v>
      </c>
      <c r="D35" s="686">
        <f t="shared" si="1"/>
        <v>91.266364600000003</v>
      </c>
      <c r="E35" s="990">
        <f>+'BS-Notes'!E270</f>
        <v>155678425.03</v>
      </c>
      <c r="F35" s="991">
        <f t="shared" si="2"/>
        <v>1556.7842502999999</v>
      </c>
    </row>
    <row r="36" spans="1:9" ht="15" customHeight="1">
      <c r="A36" s="481" t="s">
        <v>119</v>
      </c>
      <c r="B36" s="307">
        <v>2.14</v>
      </c>
      <c r="C36" s="992">
        <f>+'BS-Notes'!C290</f>
        <v>6438166</v>
      </c>
      <c r="D36" s="686">
        <f t="shared" si="1"/>
        <v>64.381659999999997</v>
      </c>
      <c r="E36" s="990">
        <f>+'BS-Notes'!E290</f>
        <v>41710451</v>
      </c>
      <c r="F36" s="991">
        <f t="shared" si="2"/>
        <v>417.10451</v>
      </c>
      <c r="I36" s="621"/>
    </row>
    <row r="37" spans="1:9" ht="15" customHeight="1">
      <c r="A37" s="479" t="s">
        <v>47</v>
      </c>
      <c r="B37" s="305"/>
      <c r="C37" s="992"/>
      <c r="D37" s="992"/>
      <c r="E37" s="990"/>
      <c r="F37" s="1041"/>
      <c r="H37" s="166"/>
    </row>
    <row r="38" spans="1:9" ht="15" customHeight="1">
      <c r="A38" s="481" t="s">
        <v>58</v>
      </c>
      <c r="B38" s="307">
        <v>2.15</v>
      </c>
      <c r="C38" s="1038">
        <f>+'BS-Notes'!C296</f>
        <v>0</v>
      </c>
      <c r="D38" s="1039">
        <f t="shared" ref="D38:D43" si="3">+C38/10^5</f>
        <v>0</v>
      </c>
      <c r="E38" s="1040">
        <f>+'BS-Notes'!E296</f>
        <v>0</v>
      </c>
      <c r="F38" s="1041">
        <f t="shared" si="2"/>
        <v>0</v>
      </c>
    </row>
    <row r="39" spans="1:9" ht="15" customHeight="1">
      <c r="A39" s="481" t="s">
        <v>120</v>
      </c>
      <c r="B39" s="307">
        <v>2.16</v>
      </c>
      <c r="C39" s="992">
        <f>+'BS-Notes'!C309</f>
        <v>431268898</v>
      </c>
      <c r="D39" s="686">
        <f t="shared" si="3"/>
        <v>4312.6889799999999</v>
      </c>
      <c r="E39" s="998">
        <f>+'BS-Notes'!E309</f>
        <v>353830898</v>
      </c>
      <c r="F39" s="1174">
        <f t="shared" si="2"/>
        <v>3538.3089799999998</v>
      </c>
      <c r="I39" s="166"/>
    </row>
    <row r="40" spans="1:9" ht="15" customHeight="1">
      <c r="A40" s="481" t="s">
        <v>121</v>
      </c>
      <c r="B40" s="307">
        <v>2.17</v>
      </c>
      <c r="C40" s="992">
        <f>+'BS-Notes'!C323</f>
        <v>113218265.64</v>
      </c>
      <c r="D40" s="686">
        <f t="shared" si="3"/>
        <v>1132.1826564</v>
      </c>
      <c r="E40" s="998">
        <f>+'BS-Notes'!E323</f>
        <v>68328740.329999998</v>
      </c>
      <c r="F40" s="991">
        <f t="shared" si="2"/>
        <v>683.28740329999994</v>
      </c>
    </row>
    <row r="41" spans="1:9" ht="15" customHeight="1">
      <c r="A41" s="481" t="s">
        <v>122</v>
      </c>
      <c r="B41" s="307">
        <v>2.1800000000000002</v>
      </c>
      <c r="C41" s="992">
        <f>+'BS-Notes'!C351</f>
        <v>2833830.3600000003</v>
      </c>
      <c r="D41" s="686">
        <f t="shared" si="3"/>
        <v>28.338303600000003</v>
      </c>
      <c r="E41" s="998">
        <f>+'BS-Notes'!E351</f>
        <v>2151621.08</v>
      </c>
      <c r="F41" s="991">
        <f t="shared" si="2"/>
        <v>21.5162108</v>
      </c>
      <c r="H41" s="166"/>
    </row>
    <row r="42" spans="1:9" ht="15" customHeight="1">
      <c r="A42" s="481" t="s">
        <v>123</v>
      </c>
      <c r="B42" s="307">
        <v>2.19</v>
      </c>
      <c r="C42" s="992">
        <f>+'BS-Notes'!C368</f>
        <v>33634509.590000004</v>
      </c>
      <c r="D42" s="686">
        <f t="shared" si="3"/>
        <v>336.34509590000005</v>
      </c>
      <c r="E42" s="990">
        <f>+'BS-Notes'!E368</f>
        <v>17651389</v>
      </c>
      <c r="F42" s="991">
        <f t="shared" si="2"/>
        <v>176.51389</v>
      </c>
      <c r="G42" s="666"/>
      <c r="H42" s="668"/>
    </row>
    <row r="43" spans="1:9" ht="15" customHeight="1">
      <c r="A43" s="481" t="s">
        <v>124</v>
      </c>
      <c r="B43" s="307">
        <v>2.2000000000000002</v>
      </c>
      <c r="C43" s="992">
        <f>+'BS-Notes'!C376</f>
        <v>105539802.94999999</v>
      </c>
      <c r="D43" s="686">
        <f t="shared" si="3"/>
        <v>1055.3980294999999</v>
      </c>
      <c r="E43" s="990">
        <f>+'BS-Notes'!E376</f>
        <v>127190298.05000001</v>
      </c>
      <c r="F43" s="991">
        <f t="shared" si="2"/>
        <v>1271.9029805</v>
      </c>
      <c r="I43" s="166"/>
    </row>
    <row r="44" spans="1:9" s="163" customFormat="1" ht="15" customHeight="1" thickBot="1">
      <c r="A44" s="485" t="s">
        <v>20</v>
      </c>
      <c r="B44" s="486"/>
      <c r="C44" s="999">
        <f>SUM(C29:C43)</f>
        <v>1959545529.9200001</v>
      </c>
      <c r="D44" s="1173">
        <f>SUM(D29:D43)</f>
        <v>19595.455299200003</v>
      </c>
      <c r="E44" s="1171">
        <f>SUM(E29:E43)</f>
        <v>1874610420.8999996</v>
      </c>
      <c r="F44" s="1172">
        <f>SUM(F29:F43)</f>
        <v>18746.104208999994</v>
      </c>
      <c r="G44" s="657"/>
    </row>
    <row r="45" spans="1:9" s="163" customFormat="1" ht="15" customHeight="1" thickTop="1">
      <c r="A45" s="176" t="s">
        <v>131</v>
      </c>
      <c r="B45" s="177" t="s">
        <v>133</v>
      </c>
      <c r="G45" s="590">
        <f>+C23-C44</f>
        <v>2.40325927734375E-4</v>
      </c>
      <c r="H45" s="590">
        <f>+E23-E44</f>
        <v>0</v>
      </c>
    </row>
    <row r="46" spans="1:9" s="163" customFormat="1" ht="15" customHeight="1">
      <c r="A46" s="180" t="s">
        <v>132</v>
      </c>
      <c r="B46" s="176"/>
      <c r="C46" s="309" t="s">
        <v>69</v>
      </c>
      <c r="D46" s="309"/>
      <c r="E46" s="487"/>
      <c r="F46" s="487"/>
      <c r="G46" s="732">
        <f>+D23-D44</f>
        <v>2.4010660126805305E-9</v>
      </c>
      <c r="H46" s="732">
        <f>+F23-F44</f>
        <v>0</v>
      </c>
    </row>
    <row r="47" spans="1:9" s="163" customFormat="1" ht="15" customHeight="1">
      <c r="A47" s="176"/>
      <c r="B47" s="310"/>
      <c r="C47" s="311"/>
      <c r="D47" s="311"/>
      <c r="E47" s="488"/>
      <c r="F47" s="488"/>
      <c r="G47" s="657"/>
    </row>
    <row r="48" spans="1:9" s="163" customFormat="1" ht="15" customHeight="1">
      <c r="A48" s="182" t="s">
        <v>137</v>
      </c>
      <c r="B48" s="310"/>
      <c r="C48" s="1228" t="s">
        <v>69</v>
      </c>
      <c r="D48" s="1228"/>
      <c r="E48" s="1228"/>
      <c r="F48" s="702"/>
      <c r="G48" s="657"/>
    </row>
    <row r="49" spans="1:7" s="163" customFormat="1" ht="15" customHeight="1">
      <c r="A49" s="475" t="str">
        <f>+'CASH FLOW in lakhs'!A51</f>
        <v>For Parshva Shah &amp; Co.</v>
      </c>
      <c r="B49" s="475"/>
      <c r="D49" s="1170" t="s">
        <v>361</v>
      </c>
      <c r="E49" s="1170"/>
      <c r="F49" s="1163"/>
      <c r="G49" s="657"/>
    </row>
    <row r="50" spans="1:7" s="163" customFormat="1" ht="15" customHeight="1">
      <c r="A50" s="475" t="s">
        <v>138</v>
      </c>
      <c r="B50" s="475"/>
      <c r="D50" s="1170" t="s">
        <v>362</v>
      </c>
      <c r="E50" s="1170"/>
      <c r="F50" s="1163"/>
      <c r="G50" s="657"/>
    </row>
    <row r="51" spans="1:7" s="163" customFormat="1" ht="15" customHeight="1">
      <c r="A51" s="475"/>
      <c r="B51" s="475"/>
      <c r="D51" s="475"/>
      <c r="E51" s="475"/>
      <c r="F51" s="475" t="s">
        <v>69</v>
      </c>
      <c r="G51" s="657"/>
    </row>
    <row r="52" spans="1:7" s="163" customFormat="1" ht="15" customHeight="1">
      <c r="A52" s="475"/>
      <c r="B52" s="475"/>
      <c r="D52" s="475"/>
      <c r="E52" s="475"/>
      <c r="F52" s="475"/>
      <c r="G52" s="657"/>
    </row>
    <row r="53" spans="1:7" s="163" customFormat="1" ht="15" customHeight="1">
      <c r="A53" s="475" t="s">
        <v>139</v>
      </c>
      <c r="B53" s="475"/>
      <c r="D53" s="475" t="s">
        <v>318</v>
      </c>
      <c r="E53" s="475"/>
      <c r="F53" s="475" t="s">
        <v>318</v>
      </c>
      <c r="G53" s="657"/>
    </row>
    <row r="54" spans="1:7" s="163" customFormat="1" ht="15" customHeight="1">
      <c r="A54" s="475" t="s">
        <v>425</v>
      </c>
      <c r="B54" s="475"/>
      <c r="D54" s="475" t="s">
        <v>432</v>
      </c>
      <c r="E54" s="475"/>
      <c r="F54" s="475" t="s">
        <v>433</v>
      </c>
      <c r="G54" s="657"/>
    </row>
    <row r="55" spans="1:7" s="163" customFormat="1" ht="15" customHeight="1">
      <c r="A55" s="475"/>
      <c r="B55" s="475"/>
      <c r="D55" s="475" t="s">
        <v>426</v>
      </c>
      <c r="E55" s="475"/>
      <c r="F55" s="475" t="s">
        <v>427</v>
      </c>
      <c r="G55" s="657"/>
    </row>
    <row r="56" spans="1:7" s="163" customFormat="1" ht="15" customHeight="1">
      <c r="A56" s="475" t="s">
        <v>6</v>
      </c>
      <c r="B56" s="475"/>
      <c r="D56" s="475" t="s">
        <v>134</v>
      </c>
      <c r="E56" s="475"/>
      <c r="F56" s="475"/>
      <c r="G56" s="657"/>
    </row>
    <row r="57" spans="1:7" ht="15" customHeight="1">
      <c r="A57" s="475" t="s">
        <v>135</v>
      </c>
      <c r="B57" s="475"/>
      <c r="D57" s="1163" t="s">
        <v>136</v>
      </c>
      <c r="E57" s="1163"/>
      <c r="F57" s="1163"/>
    </row>
    <row r="58" spans="1:7" ht="15" customHeight="1">
      <c r="A58" s="475" t="s">
        <v>69</v>
      </c>
      <c r="B58" s="475"/>
      <c r="C58" s="475"/>
      <c r="D58" s="475"/>
      <c r="E58" s="475"/>
    </row>
  </sheetData>
  <mergeCells count="3">
    <mergeCell ref="C48:E48"/>
    <mergeCell ref="A3:F3"/>
    <mergeCell ref="A1:F1"/>
  </mergeCells>
  <phoneticPr fontId="0" type="noConversion"/>
  <printOptions horizontalCentered="1"/>
  <pageMargins left="0.39370078740157483" right="0.23622047244094491" top="0.23622047244094491" bottom="0.35433070866141736" header="0" footer="0.15748031496062992"/>
  <pageSetup paperSize="9" scale="82"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J417"/>
  <sheetViews>
    <sheetView topLeftCell="A359" zoomScaleSheetLayoutView="115" workbookViewId="0">
      <selection activeCell="C373" sqref="C373"/>
    </sheetView>
  </sheetViews>
  <sheetFormatPr defaultColWidth="9.140625" defaultRowHeight="15" customHeight="1"/>
  <cols>
    <col min="1" max="1" width="9.140625" style="391" customWidth="1"/>
    <col min="2" max="2" width="62.5703125" style="323" customWidth="1"/>
    <col min="3" max="3" width="20.42578125" style="323" customWidth="1"/>
    <col min="4" max="4" width="19.42578125" style="392" customWidth="1"/>
    <col min="5" max="5" width="19" style="392" customWidth="1"/>
    <col min="6" max="6" width="17.7109375" style="162" customWidth="1"/>
    <col min="7" max="7" width="18" style="1061" customWidth="1"/>
    <col min="8" max="8" width="17.7109375" style="1201" customWidth="1"/>
    <col min="9" max="9" width="20" style="323" customWidth="1"/>
    <col min="10" max="16384" width="9.140625" style="323"/>
  </cols>
  <sheetData>
    <row r="1" spans="1:10" s="314" customFormat="1" ht="15.75" customHeight="1">
      <c r="A1" s="1231" t="str">
        <f>+'Balance Sheet'!A1:E1</f>
        <v>SAI BANDHAN INFINIUM PRIVATE LIMITED</v>
      </c>
      <c r="B1" s="1231"/>
      <c r="C1" s="1231"/>
      <c r="D1" s="1231"/>
      <c r="E1" s="1231"/>
      <c r="F1" s="1231"/>
      <c r="G1" s="1059"/>
      <c r="H1" s="1199"/>
    </row>
    <row r="2" spans="1:10" s="314" customFormat="1" ht="15.75" customHeight="1">
      <c r="A2" s="109"/>
      <c r="B2" s="109"/>
      <c r="C2" s="109"/>
      <c r="D2" s="109"/>
      <c r="E2" s="109"/>
      <c r="F2" s="109"/>
      <c r="G2" s="1059"/>
      <c r="H2" s="1199"/>
    </row>
    <row r="3" spans="1:10" s="314" customFormat="1" ht="15.75" customHeight="1">
      <c r="A3" s="1229" t="s">
        <v>792</v>
      </c>
      <c r="B3" s="1236"/>
      <c r="C3" s="1236"/>
      <c r="D3" s="1236"/>
      <c r="E3" s="1236"/>
      <c r="F3" s="1236"/>
      <c r="G3" s="1059"/>
      <c r="H3" s="1199"/>
    </row>
    <row r="4" spans="1:10" s="314" customFormat="1" ht="15.75">
      <c r="A4" s="799" t="s">
        <v>189</v>
      </c>
      <c r="B4" s="507"/>
      <c r="C4" s="507"/>
      <c r="D4" s="507"/>
      <c r="E4" s="507"/>
      <c r="F4" s="960" t="s">
        <v>746</v>
      </c>
      <c r="G4" s="1059"/>
      <c r="H4" s="1199"/>
    </row>
    <row r="5" spans="1:10" s="314" customFormat="1" ht="15.75" customHeight="1">
      <c r="A5" s="897">
        <f>+'Balance Sheet'!B9</f>
        <v>2.0099999999999998</v>
      </c>
      <c r="B5" s="898" t="s">
        <v>0</v>
      </c>
      <c r="C5" s="898"/>
      <c r="D5" s="898"/>
      <c r="E5" s="898"/>
      <c r="F5" s="1028"/>
      <c r="G5" s="1060"/>
      <c r="H5" s="1200"/>
      <c r="I5" s="317"/>
      <c r="J5" s="317"/>
    </row>
    <row r="6" spans="1:10" s="314" customFormat="1" ht="31.5">
      <c r="A6" s="318"/>
      <c r="B6" s="429" t="s">
        <v>101</v>
      </c>
      <c r="C6" s="331" t="s">
        <v>791</v>
      </c>
      <c r="D6" s="331" t="s">
        <v>791</v>
      </c>
      <c r="E6" s="443" t="s">
        <v>462</v>
      </c>
      <c r="F6" s="443" t="s">
        <v>462</v>
      </c>
      <c r="G6" s="1059"/>
      <c r="H6" s="1199"/>
    </row>
    <row r="7" spans="1:10" ht="15.75" customHeight="1">
      <c r="A7" s="319"/>
      <c r="B7" s="320" t="s">
        <v>91</v>
      </c>
      <c r="C7" s="48"/>
      <c r="D7" s="48"/>
      <c r="E7" s="321"/>
      <c r="F7" s="321"/>
    </row>
    <row r="8" spans="1:10" ht="15.75" customHeight="1" thickBot="1">
      <c r="A8" s="319"/>
      <c r="B8" s="320" t="s">
        <v>811</v>
      </c>
      <c r="C8" s="1000">
        <f>28315000*10</f>
        <v>283150000</v>
      </c>
      <c r="D8" s="1001">
        <f>+C8/10^5</f>
        <v>2831.5</v>
      </c>
      <c r="E8" s="1001">
        <v>263650000</v>
      </c>
      <c r="F8" s="1001">
        <f>+E8/10^5</f>
        <v>2636.5</v>
      </c>
      <c r="G8" s="1141"/>
    </row>
    <row r="9" spans="1:10" ht="15.75" customHeight="1" thickTop="1">
      <c r="A9" s="319"/>
      <c r="B9" s="320" t="s">
        <v>809</v>
      </c>
      <c r="C9" s="1002"/>
      <c r="D9" s="1002"/>
      <c r="E9" s="1002"/>
      <c r="F9" s="1002"/>
    </row>
    <row r="10" spans="1:10" ht="15.75" customHeight="1">
      <c r="A10" s="319"/>
      <c r="B10" s="324" t="s">
        <v>69</v>
      </c>
      <c r="C10" s="1002" t="s">
        <v>69</v>
      </c>
      <c r="D10" s="1002"/>
      <c r="E10" s="1002"/>
      <c r="F10" s="1002"/>
      <c r="G10" s="620" t="s">
        <v>69</v>
      </c>
    </row>
    <row r="11" spans="1:10" ht="15.75" customHeight="1">
      <c r="A11" s="319"/>
      <c r="B11" s="320" t="s">
        <v>92</v>
      </c>
      <c r="C11" s="1002" t="s">
        <v>69</v>
      </c>
      <c r="D11" s="1002"/>
      <c r="E11" s="1002"/>
      <c r="F11" s="1002"/>
    </row>
    <row r="12" spans="1:10" ht="15.75" customHeight="1">
      <c r="A12" s="319"/>
      <c r="B12" s="320" t="s">
        <v>812</v>
      </c>
      <c r="C12" s="1002">
        <f>28127722*10</f>
        <v>281277220</v>
      </c>
      <c r="D12" s="1002">
        <f>+C12/10^5</f>
        <v>2812.7721999999999</v>
      </c>
      <c r="E12" s="1002">
        <v>263643720</v>
      </c>
      <c r="F12" s="1002">
        <f>+E12/10^5</f>
        <v>2636.4371999999998</v>
      </c>
    </row>
    <row r="13" spans="1:10" ht="15.75" customHeight="1">
      <c r="A13" s="319"/>
      <c r="B13" s="320" t="s">
        <v>810</v>
      </c>
      <c r="C13" s="1002"/>
      <c r="D13" s="1002"/>
      <c r="E13" s="1002"/>
      <c r="F13" s="1002" t="s">
        <v>69</v>
      </c>
    </row>
    <row r="14" spans="1:10" ht="15.75" customHeight="1" thickBot="1">
      <c r="A14" s="319"/>
      <c r="B14" s="325" t="s">
        <v>42</v>
      </c>
      <c r="C14" s="1003">
        <f>C12</f>
        <v>281277220</v>
      </c>
      <c r="D14" s="1003">
        <f>D12</f>
        <v>2812.7721999999999</v>
      </c>
      <c r="E14" s="1003">
        <f>E12</f>
        <v>263643720</v>
      </c>
      <c r="F14" s="1003">
        <f>F12</f>
        <v>2636.4371999999998</v>
      </c>
    </row>
    <row r="15" spans="1:10" ht="15.75" customHeight="1" thickTop="1">
      <c r="A15" s="326"/>
      <c r="B15" s="327"/>
      <c r="C15" s="517"/>
      <c r="D15" s="517"/>
      <c r="E15" s="557"/>
      <c r="F15" s="557"/>
    </row>
    <row r="16" spans="1:10" ht="15.75" customHeight="1">
      <c r="A16" s="1021"/>
      <c r="B16" s="354"/>
      <c r="C16" s="354"/>
      <c r="D16" s="789"/>
      <c r="E16" s="789"/>
      <c r="F16" s="1022"/>
    </row>
    <row r="17" spans="1:7" ht="46.5" customHeight="1">
      <c r="A17" s="1240" t="s">
        <v>739</v>
      </c>
      <c r="B17" s="1241"/>
      <c r="C17" s="1241"/>
      <c r="D17" s="1241"/>
      <c r="E17" s="1241"/>
      <c r="F17" s="1242"/>
      <c r="G17" s="1062"/>
    </row>
    <row r="18" spans="1:7" ht="15.75" customHeight="1">
      <c r="A18" s="347"/>
      <c r="B18" s="979"/>
      <c r="C18" s="979"/>
      <c r="D18" s="288"/>
      <c r="E18" s="288"/>
      <c r="F18" s="1023"/>
    </row>
    <row r="19" spans="1:7" ht="35.25" customHeight="1">
      <c r="A19" s="379"/>
      <c r="B19" s="1232" t="s">
        <v>813</v>
      </c>
      <c r="C19" s="1233"/>
      <c r="D19" s="1234"/>
      <c r="E19" s="1234"/>
      <c r="F19" s="1235"/>
    </row>
    <row r="20" spans="1:7" ht="15.75" customHeight="1">
      <c r="A20" s="333"/>
      <c r="B20" s="302"/>
      <c r="C20" s="302"/>
      <c r="D20" s="52"/>
      <c r="E20" s="52"/>
      <c r="F20" s="48"/>
    </row>
    <row r="21" spans="1:7" ht="31.5">
      <c r="A21" s="333"/>
      <c r="B21" s="1243" t="s">
        <v>101</v>
      </c>
      <c r="C21" s="338" t="str">
        <f>+C6</f>
        <v>As at March 31, 2023</v>
      </c>
      <c r="D21" s="339" t="str">
        <f>+D6</f>
        <v>As at March 31, 2023</v>
      </c>
      <c r="E21" s="339" t="s">
        <v>791</v>
      </c>
      <c r="F21" s="339" t="s">
        <v>791</v>
      </c>
    </row>
    <row r="22" spans="1:7" ht="31.5">
      <c r="A22" s="333"/>
      <c r="B22" s="1244"/>
      <c r="C22" s="339" t="s">
        <v>442</v>
      </c>
      <c r="D22" s="339" t="s">
        <v>442</v>
      </c>
      <c r="E22" s="900" t="s">
        <v>648</v>
      </c>
      <c r="F22" s="900" t="s">
        <v>649</v>
      </c>
    </row>
    <row r="23" spans="1:7" ht="15.75" customHeight="1">
      <c r="A23" s="333"/>
      <c r="B23" s="301" t="s">
        <v>114</v>
      </c>
      <c r="C23" s="676">
        <f>+C31</f>
        <v>26364372</v>
      </c>
      <c r="D23" s="676">
        <f>+D31</f>
        <v>26364372</v>
      </c>
      <c r="E23" s="913">
        <f>+C23*10</f>
        <v>263643720</v>
      </c>
      <c r="F23" s="913">
        <f>+E23/10^5</f>
        <v>2636.4371999999998</v>
      </c>
    </row>
    <row r="24" spans="1:7" ht="15.75" customHeight="1">
      <c r="A24" s="333"/>
      <c r="B24" s="301" t="s">
        <v>464</v>
      </c>
      <c r="C24" s="676">
        <v>1763350</v>
      </c>
      <c r="D24" s="676">
        <v>1763350</v>
      </c>
      <c r="E24" s="913">
        <f>+C24*10</f>
        <v>17633500</v>
      </c>
      <c r="F24" s="913">
        <f>+E24/10^5</f>
        <v>176.33500000000001</v>
      </c>
    </row>
    <row r="25" spans="1:7" ht="15.75" customHeight="1" thickBot="1">
      <c r="A25" s="326"/>
      <c r="B25" s="509" t="s">
        <v>115</v>
      </c>
      <c r="C25" s="1036">
        <f>+C23+C24</f>
        <v>28127722</v>
      </c>
      <c r="D25" s="1036">
        <f>+D23+D24</f>
        <v>28127722</v>
      </c>
      <c r="E25" s="1004">
        <f>+E23+E24</f>
        <v>281277220</v>
      </c>
      <c r="F25" s="1004">
        <f>+F23+F24</f>
        <v>2812.7721999999999</v>
      </c>
    </row>
    <row r="26" spans="1:7" ht="15.75" customHeight="1" thickTop="1">
      <c r="A26" s="319"/>
      <c r="B26" s="365"/>
      <c r="C26" s="588"/>
      <c r="D26" s="588"/>
      <c r="E26" s="588"/>
      <c r="F26" s="588"/>
    </row>
    <row r="27" spans="1:7" ht="31.5">
      <c r="A27" s="319"/>
      <c r="B27" s="1243" t="s">
        <v>101</v>
      </c>
      <c r="C27" s="339" t="s">
        <v>462</v>
      </c>
      <c r="D27" s="339" t="s">
        <v>462</v>
      </c>
      <c r="E27" s="339" t="s">
        <v>462</v>
      </c>
      <c r="F27" s="339" t="s">
        <v>462</v>
      </c>
    </row>
    <row r="28" spans="1:7" ht="31.5">
      <c r="A28" s="319"/>
      <c r="B28" s="1244"/>
      <c r="C28" s="339" t="s">
        <v>442</v>
      </c>
      <c r="D28" s="339" t="s">
        <v>442</v>
      </c>
      <c r="E28" s="900" t="s">
        <v>648</v>
      </c>
      <c r="F28" s="900" t="s">
        <v>649</v>
      </c>
    </row>
    <row r="29" spans="1:7" ht="15.75" customHeight="1">
      <c r="A29" s="319"/>
      <c r="B29" s="301" t="s">
        <v>114</v>
      </c>
      <c r="C29" s="676">
        <v>25859470</v>
      </c>
      <c r="D29" s="676">
        <v>25859470</v>
      </c>
      <c r="E29" s="913">
        <f>+C29*10</f>
        <v>258594700</v>
      </c>
      <c r="F29" s="913">
        <f>+E29/10^5</f>
        <v>2585.9470000000001</v>
      </c>
      <c r="G29" s="620" t="s">
        <v>69</v>
      </c>
    </row>
    <row r="30" spans="1:7" ht="15.75" customHeight="1">
      <c r="A30" s="319"/>
      <c r="B30" s="301" t="s">
        <v>464</v>
      </c>
      <c r="C30" s="1077">
        <v>504902</v>
      </c>
      <c r="D30" s="1037">
        <v>504902</v>
      </c>
      <c r="E30" s="127">
        <f>+C30*10</f>
        <v>5049020</v>
      </c>
      <c r="F30" s="127">
        <f>+E30/10^5</f>
        <v>50.490200000000002</v>
      </c>
      <c r="G30" s="1063" t="s">
        <v>69</v>
      </c>
    </row>
    <row r="31" spans="1:7" ht="15.75" customHeight="1" thickBot="1">
      <c r="A31" s="326"/>
      <c r="B31" s="509" t="s">
        <v>115</v>
      </c>
      <c r="C31" s="1036">
        <f>+C29+C30</f>
        <v>26364372</v>
      </c>
      <c r="D31" s="1036">
        <f>+D29+D30</f>
        <v>26364372</v>
      </c>
      <c r="E31" s="1004">
        <f>+E29+E30</f>
        <v>263643720</v>
      </c>
      <c r="F31" s="1004">
        <f>+F29+F30</f>
        <v>2636.4372000000003</v>
      </c>
      <c r="G31" s="620" t="s">
        <v>69</v>
      </c>
    </row>
    <row r="32" spans="1:7" ht="15.75" customHeight="1" thickTop="1" thickBot="1">
      <c r="A32" s="903"/>
      <c r="B32" s="901"/>
      <c r="C32" s="902"/>
      <c r="D32" s="902"/>
      <c r="E32" s="902"/>
      <c r="F32" s="904"/>
    </row>
    <row r="33" spans="1:7" ht="15.75" customHeight="1">
      <c r="A33" s="319"/>
      <c r="B33" s="328"/>
      <c r="C33" s="328"/>
      <c r="D33" s="52"/>
      <c r="E33" s="52"/>
      <c r="F33" s="52"/>
    </row>
    <row r="34" spans="1:7" ht="30.75" customHeight="1">
      <c r="A34" s="1247" t="s">
        <v>795</v>
      </c>
      <c r="B34" s="1248"/>
      <c r="C34" s="1248"/>
      <c r="D34" s="1248"/>
      <c r="E34" s="1248"/>
      <c r="F34" s="1249"/>
      <c r="G34" s="1064"/>
    </row>
    <row r="35" spans="1:7" ht="15.75" customHeight="1">
      <c r="A35" s="319"/>
      <c r="B35" s="622"/>
      <c r="C35" s="622"/>
      <c r="D35" s="302"/>
      <c r="E35" s="302"/>
      <c r="F35" s="322"/>
    </row>
    <row r="36" spans="1:7" ht="31.5">
      <c r="A36" s="329"/>
      <c r="B36" s="330" t="s">
        <v>113</v>
      </c>
      <c r="C36" s="331" t="s">
        <v>793</v>
      </c>
      <c r="D36" s="331" t="s">
        <v>793</v>
      </c>
      <c r="E36" s="332" t="s">
        <v>794</v>
      </c>
      <c r="F36" s="332" t="s">
        <v>794</v>
      </c>
    </row>
    <row r="37" spans="1:7" ht="15.75" customHeight="1">
      <c r="A37" s="333"/>
      <c r="B37" s="302"/>
      <c r="C37" s="334"/>
      <c r="D37" s="334"/>
      <c r="E37" s="334"/>
      <c r="F37" s="334"/>
      <c r="G37" s="1063"/>
    </row>
    <row r="38" spans="1:7">
      <c r="A38" s="335">
        <v>1</v>
      </c>
      <c r="B38" s="122" t="s">
        <v>319</v>
      </c>
      <c r="C38" s="1005">
        <v>25859433</v>
      </c>
      <c r="D38" s="1005">
        <v>25859433</v>
      </c>
      <c r="E38" s="106">
        <f>+C38/C25*100</f>
        <v>91.935752920197373</v>
      </c>
      <c r="F38" s="106">
        <f>+D38/D25*100</f>
        <v>91.935752920197373</v>
      </c>
    </row>
    <row r="39" spans="1:7">
      <c r="A39" s="905"/>
      <c r="B39" s="336"/>
      <c r="C39" s="1006"/>
      <c r="D39" s="1006"/>
      <c r="E39" s="337"/>
      <c r="F39" s="337"/>
    </row>
    <row r="40" spans="1:7">
      <c r="A40" s="323"/>
      <c r="D40" s="1007"/>
      <c r="E40" s="323"/>
      <c r="F40" s="323"/>
      <c r="G40" s="1064"/>
    </row>
    <row r="41" spans="1:7" ht="31.5">
      <c r="A41" s="329"/>
      <c r="B41" s="330" t="s">
        <v>113</v>
      </c>
      <c r="C41" s="1008" t="s">
        <v>650</v>
      </c>
      <c r="D41" s="1008" t="s">
        <v>650</v>
      </c>
      <c r="E41" s="332" t="s">
        <v>463</v>
      </c>
      <c r="F41" s="332" t="s">
        <v>463</v>
      </c>
    </row>
    <row r="42" spans="1:7">
      <c r="A42" s="333"/>
      <c r="B42" s="302"/>
      <c r="C42" s="1009"/>
      <c r="D42" s="1009"/>
      <c r="E42" s="334"/>
      <c r="F42" s="334"/>
    </row>
    <row r="43" spans="1:7" ht="15.75" customHeight="1">
      <c r="A43" s="335">
        <v>1</v>
      </c>
      <c r="B43" s="122" t="s">
        <v>319</v>
      </c>
      <c r="C43" s="1005">
        <v>25859433</v>
      </c>
      <c r="D43" s="1005">
        <v>25859433</v>
      </c>
      <c r="E43" s="106">
        <f>+C43/26364372*100</f>
        <v>98.08476757951982</v>
      </c>
      <c r="F43" s="106">
        <f>+D43/26364372*100</f>
        <v>98.08476757951982</v>
      </c>
    </row>
    <row r="44" spans="1:7">
      <c r="A44" s="905"/>
      <c r="B44" s="336"/>
      <c r="C44" s="337"/>
      <c r="D44" s="337"/>
      <c r="E44" s="337"/>
      <c r="F44" s="337"/>
    </row>
    <row r="45" spans="1:7">
      <c r="A45" s="906"/>
      <c r="B45" s="622"/>
      <c r="C45" s="907"/>
      <c r="D45" s="907"/>
      <c r="E45" s="907"/>
      <c r="F45" s="323"/>
    </row>
    <row r="46" spans="1:7" ht="48" customHeight="1">
      <c r="A46" s="1250" t="s">
        <v>740</v>
      </c>
      <c r="B46" s="1251"/>
      <c r="C46" s="1251"/>
      <c r="D46" s="1251"/>
      <c r="E46" s="1251"/>
      <c r="F46" s="1252"/>
    </row>
    <row r="47" spans="1:7">
      <c r="A47" s="908"/>
      <c r="B47" s="909"/>
      <c r="C47" s="909"/>
      <c r="D47" s="909"/>
      <c r="E47" s="909"/>
      <c r="F47" s="909"/>
    </row>
    <row r="48" spans="1:7" ht="15.75">
      <c r="A48" s="1253" t="s">
        <v>652</v>
      </c>
      <c r="B48" s="1254"/>
      <c r="C48" s="1254"/>
      <c r="D48" s="1254"/>
      <c r="E48" s="1254"/>
      <c r="F48" s="1255"/>
    </row>
    <row r="49" spans="1:7" ht="15.75">
      <c r="A49" s="899"/>
      <c r="B49" s="588"/>
      <c r="C49" s="588"/>
      <c r="D49" s="909"/>
      <c r="E49" s="909"/>
      <c r="F49" s="910"/>
    </row>
    <row r="50" spans="1:7" ht="15.75" customHeight="1">
      <c r="A50" s="1256" t="s">
        <v>653</v>
      </c>
      <c r="B50" s="1257"/>
      <c r="C50" s="1257"/>
      <c r="D50" s="1257"/>
      <c r="E50" s="1257"/>
      <c r="F50" s="1258"/>
    </row>
    <row r="51" spans="1:7" ht="35.25" customHeight="1">
      <c r="A51" s="1259" t="s">
        <v>654</v>
      </c>
      <c r="B51" s="1260"/>
      <c r="C51" s="1260"/>
      <c r="D51" s="1260"/>
      <c r="E51" s="1260"/>
      <c r="F51" s="1261"/>
    </row>
    <row r="52" spans="1:7">
      <c r="A52" s="908"/>
      <c r="B52" s="909"/>
      <c r="C52" s="909"/>
      <c r="D52" s="909"/>
      <c r="E52" s="909"/>
      <c r="F52" s="909"/>
    </row>
    <row r="53" spans="1:7">
      <c r="A53" s="908"/>
      <c r="B53" s="909"/>
      <c r="C53" s="909"/>
      <c r="D53" s="909"/>
      <c r="E53" s="909"/>
      <c r="F53" s="909"/>
    </row>
    <row r="54" spans="1:7" ht="15.75">
      <c r="A54" s="1246" t="str">
        <f>+A1</f>
        <v>SAI BANDHAN INFINIUM PRIVATE LIMITED</v>
      </c>
      <c r="B54" s="1246"/>
      <c r="C54" s="1246"/>
      <c r="D54" s="1246"/>
      <c r="E54" s="1246"/>
      <c r="F54" s="1246"/>
      <c r="G54" s="1246"/>
    </row>
    <row r="55" spans="1:7" ht="15.75">
      <c r="A55" s="1024"/>
      <c r="B55" s="1024"/>
      <c r="C55" s="1024"/>
      <c r="D55" s="1024"/>
      <c r="E55" s="1024"/>
      <c r="F55" s="1024"/>
      <c r="G55" s="1065"/>
    </row>
    <row r="56" spans="1:7" ht="15.75">
      <c r="A56" s="1246" t="str">
        <f>+A3</f>
        <v>Notes on Accounts for the year ended March 31, 2023</v>
      </c>
      <c r="B56" s="1246"/>
      <c r="C56" s="1246"/>
      <c r="D56" s="1246"/>
      <c r="E56" s="1246"/>
      <c r="F56" s="1246"/>
      <c r="G56" s="1246"/>
    </row>
    <row r="57" spans="1:7" ht="15.75">
      <c r="A57" s="1025"/>
      <c r="B57" s="1025"/>
      <c r="C57" s="1025"/>
      <c r="D57" s="1025"/>
      <c r="E57" s="1025"/>
      <c r="F57" s="1025"/>
      <c r="G57" s="1066"/>
    </row>
    <row r="58" spans="1:7" ht="15.75" customHeight="1">
      <c r="A58" s="347"/>
      <c r="B58" s="1027"/>
      <c r="C58" s="288"/>
      <c r="D58" s="288"/>
      <c r="E58" s="288"/>
      <c r="F58" s="288"/>
      <c r="G58" s="1067"/>
    </row>
    <row r="59" spans="1:7" ht="31.5">
      <c r="A59" s="1026" t="s">
        <v>471</v>
      </c>
      <c r="B59" s="772" t="s">
        <v>472</v>
      </c>
      <c r="C59" s="772" t="s">
        <v>442</v>
      </c>
      <c r="D59" s="772" t="s">
        <v>442</v>
      </c>
      <c r="E59" s="772" t="s">
        <v>473</v>
      </c>
      <c r="F59" s="772" t="s">
        <v>473</v>
      </c>
      <c r="G59" s="1068" t="s">
        <v>474</v>
      </c>
    </row>
    <row r="60" spans="1:7">
      <c r="A60" s="319">
        <v>1</v>
      </c>
      <c r="B60" s="334" t="s">
        <v>319</v>
      </c>
      <c r="C60" s="1010">
        <v>25859433</v>
      </c>
      <c r="D60" s="1010">
        <v>25859433</v>
      </c>
      <c r="E60" s="774">
        <f>+C60/28127722</f>
        <v>0.91935752920197378</v>
      </c>
      <c r="F60" s="774">
        <f>+D60/28127722</f>
        <v>0.91935752920197378</v>
      </c>
      <c r="G60" s="1162">
        <f>+F60-F67</f>
        <v>-6.1490146593224382E-2</v>
      </c>
    </row>
    <row r="61" spans="1:7">
      <c r="A61" s="335">
        <v>2</v>
      </c>
      <c r="B61" s="712" t="s">
        <v>334</v>
      </c>
      <c r="C61" s="1150">
        <v>17</v>
      </c>
      <c r="D61" s="1150">
        <v>17</v>
      </c>
      <c r="E61" s="1148">
        <f>+C61/28127722</f>
        <v>6.0438595062906262E-7</v>
      </c>
      <c r="F61" s="1148">
        <f>+D61/28127722</f>
        <v>6.0438595062906262E-7</v>
      </c>
      <c r="G61" s="1158">
        <f>+F61-F68</f>
        <v>-5.3013446961065846E-8</v>
      </c>
    </row>
    <row r="62" spans="1:7" ht="16.5" thickBot="1">
      <c r="A62" s="911"/>
      <c r="B62" s="912" t="s">
        <v>655</v>
      </c>
      <c r="C62" s="1012">
        <f>SUM(C60:C61)</f>
        <v>25859450</v>
      </c>
      <c r="D62" s="1012">
        <f>SUM(D60:D61)</f>
        <v>25859450</v>
      </c>
      <c r="E62" s="1149">
        <f>SUM(E60:E61)</f>
        <v>0.9193581335879244</v>
      </c>
      <c r="F62" s="1149">
        <f>SUM(F60:F61)</f>
        <v>0.9193581335879244</v>
      </c>
      <c r="G62" s="1161">
        <f>SUM(G60:G61)</f>
        <v>-6.149019960667134E-2</v>
      </c>
    </row>
    <row r="63" spans="1:7" ht="15.75" thickTop="1">
      <c r="A63" s="319"/>
      <c r="B63" s="302"/>
      <c r="C63" s="140"/>
      <c r="D63" s="52"/>
      <c r="E63" s="323"/>
      <c r="F63" s="52"/>
      <c r="G63" s="1069"/>
    </row>
    <row r="64" spans="1:7" ht="30.75" customHeight="1">
      <c r="A64" s="1237" t="s">
        <v>475</v>
      </c>
      <c r="B64" s="1238"/>
      <c r="C64" s="1238"/>
      <c r="D64" s="1239"/>
      <c r="E64" s="957"/>
      <c r="F64" s="957"/>
      <c r="G64" s="1070" t="s">
        <v>474</v>
      </c>
    </row>
    <row r="65" spans="1:7" ht="15.75" customHeight="1">
      <c r="A65" s="319"/>
      <c r="B65" s="302"/>
      <c r="C65" s="46"/>
      <c r="D65" s="46"/>
      <c r="E65" s="48"/>
      <c r="F65" s="48"/>
      <c r="G65" s="1069"/>
    </row>
    <row r="66" spans="1:7" ht="31.5">
      <c r="A66" s="958" t="s">
        <v>471</v>
      </c>
      <c r="B66" s="853" t="s">
        <v>472</v>
      </c>
      <c r="C66" s="853" t="s">
        <v>442</v>
      </c>
      <c r="D66" s="853" t="s">
        <v>442</v>
      </c>
      <c r="E66" s="853" t="s">
        <v>473</v>
      </c>
      <c r="F66" s="853" t="s">
        <v>473</v>
      </c>
      <c r="G66" s="1069"/>
    </row>
    <row r="67" spans="1:7" ht="15.75" customHeight="1">
      <c r="A67" s="319">
        <v>1</v>
      </c>
      <c r="B67" s="334" t="s">
        <v>319</v>
      </c>
      <c r="C67" s="1010">
        <v>25859433</v>
      </c>
      <c r="D67" s="1010">
        <v>25859433</v>
      </c>
      <c r="E67" s="774">
        <f>+C67/26364372</f>
        <v>0.98084767579519816</v>
      </c>
      <c r="F67" s="774">
        <f>+D67/26364372</f>
        <v>0.98084767579519816</v>
      </c>
      <c r="G67" s="1160">
        <v>-1.9150893394348278E-2</v>
      </c>
    </row>
    <row r="68" spans="1:7" ht="15.75" customHeight="1">
      <c r="A68" s="347">
        <v>2</v>
      </c>
      <c r="B68" s="775" t="s">
        <v>334</v>
      </c>
      <c r="C68" s="1011">
        <v>17</v>
      </c>
      <c r="D68" s="1011">
        <v>17</v>
      </c>
      <c r="E68" s="776">
        <f>+C68/25859470</f>
        <v>6.5739939759012847E-7</v>
      </c>
      <c r="F68" s="776">
        <f>+D68/25859470</f>
        <v>6.5739939759012847E-7</v>
      </c>
      <c r="G68" s="1159">
        <v>-7.8600085978276656E-7</v>
      </c>
    </row>
    <row r="69" spans="1:7" ht="16.5" customHeight="1" thickBot="1">
      <c r="A69" s="911"/>
      <c r="B69" s="912" t="s">
        <v>655</v>
      </c>
      <c r="C69" s="1012">
        <f>SUM(C67:C68)</f>
        <v>25859450</v>
      </c>
      <c r="D69" s="1012">
        <f>SUM(D67:D68)</f>
        <v>25859450</v>
      </c>
      <c r="E69" s="1149">
        <f>SUM(E67:E68)</f>
        <v>0.98084833319459575</v>
      </c>
      <c r="F69" s="1149">
        <f>SUM(F67:F68)</f>
        <v>0.98084833319459575</v>
      </c>
      <c r="G69" s="1161">
        <f>SUM(G67:G68)</f>
        <v>-1.9151679395208062E-2</v>
      </c>
    </row>
    <row r="70" spans="1:7" ht="15.75" customHeight="1" thickTop="1">
      <c r="A70" s="319"/>
      <c r="B70" s="302"/>
      <c r="C70" s="302"/>
      <c r="D70" s="52"/>
      <c r="E70" s="52"/>
      <c r="F70" s="48"/>
    </row>
    <row r="71" spans="1:7" ht="15.75" customHeight="1">
      <c r="A71" s="118">
        <f>+'Balance Sheet'!B10</f>
        <v>2.02</v>
      </c>
      <c r="B71" s="340" t="s">
        <v>651</v>
      </c>
      <c r="C71" s="302"/>
      <c r="D71" s="52"/>
      <c r="E71" s="52"/>
      <c r="F71" s="121" t="str">
        <f>+F4</f>
        <v>( Rs. in lakhs)</v>
      </c>
    </row>
    <row r="72" spans="1:7" ht="31.5">
      <c r="A72" s="696"/>
      <c r="B72" s="331" t="s">
        <v>101</v>
      </c>
      <c r="C72" s="343" t="str">
        <f>+C21</f>
        <v>As at March 31, 2023</v>
      </c>
      <c r="D72" s="343" t="str">
        <f>+D21</f>
        <v>As at March 31, 2023</v>
      </c>
      <c r="E72" s="339" t="s">
        <v>462</v>
      </c>
      <c r="F72" s="339" t="s">
        <v>462</v>
      </c>
    </row>
    <row r="73" spans="1:7" ht="15.75">
      <c r="A73" s="51"/>
      <c r="B73" s="119"/>
      <c r="C73" s="433"/>
      <c r="D73" s="433"/>
      <c r="E73" s="434"/>
      <c r="F73" s="434"/>
    </row>
    <row r="74" spans="1:7" ht="15.75" customHeight="1">
      <c r="A74" s="51"/>
      <c r="B74" s="7" t="s">
        <v>363</v>
      </c>
      <c r="C74" s="560"/>
      <c r="D74" s="560"/>
      <c r="E74" s="127"/>
      <c r="F74" s="127"/>
    </row>
    <row r="75" spans="1:7" ht="15.75" customHeight="1">
      <c r="A75" s="51"/>
      <c r="B75" s="18" t="s">
        <v>87</v>
      </c>
      <c r="C75" s="446">
        <f>+E77</f>
        <v>140427180</v>
      </c>
      <c r="D75" s="1018">
        <f>+C75/10^5</f>
        <v>1404.2718</v>
      </c>
      <c r="E75" s="446">
        <v>93976200</v>
      </c>
      <c r="F75" s="1015">
        <f>+E75/10^5</f>
        <v>939.76199999999994</v>
      </c>
    </row>
    <row r="76" spans="1:7" ht="15.75" customHeight="1">
      <c r="A76" s="51"/>
      <c r="B76" s="344" t="s">
        <v>38</v>
      </c>
      <c r="C76" s="446">
        <v>257616500</v>
      </c>
      <c r="D76" s="1018">
        <f>+C76/10^5</f>
        <v>2576.165</v>
      </c>
      <c r="E76" s="446">
        <v>46450980</v>
      </c>
      <c r="F76" s="1019">
        <f>+E76/10^5</f>
        <v>464.50979999999998</v>
      </c>
    </row>
    <row r="77" spans="1:7" ht="15.75" customHeight="1">
      <c r="A77" s="51"/>
      <c r="B77" s="325" t="s">
        <v>39</v>
      </c>
      <c r="C77" s="1014">
        <f>+C75+C76</f>
        <v>398043680</v>
      </c>
      <c r="D77" s="1017">
        <f>+D75+D76</f>
        <v>3980.4367999999999</v>
      </c>
      <c r="E77" s="1016">
        <f>+E75+E76</f>
        <v>140427180</v>
      </c>
      <c r="F77" s="1016">
        <f>+F75+F76</f>
        <v>1404.2718</v>
      </c>
    </row>
    <row r="78" spans="1:7" ht="15.75" customHeight="1">
      <c r="A78" s="51"/>
      <c r="B78" s="325"/>
      <c r="C78" s="562"/>
      <c r="D78" s="562"/>
      <c r="E78" s="127"/>
      <c r="F78" s="127"/>
    </row>
    <row r="79" spans="1:7" ht="15.75" customHeight="1">
      <c r="A79" s="51"/>
      <c r="B79" s="435" t="s">
        <v>171</v>
      </c>
      <c r="C79" s="563"/>
      <c r="D79" s="563"/>
      <c r="E79" s="127"/>
      <c r="F79" s="127"/>
    </row>
    <row r="80" spans="1:7" ht="15.75" customHeight="1">
      <c r="A80" s="51"/>
      <c r="B80" s="298" t="s">
        <v>87</v>
      </c>
      <c r="C80" s="1013">
        <f>+E87</f>
        <v>173653495.28000006</v>
      </c>
      <c r="D80" s="1013">
        <f>+C80/10^5</f>
        <v>1736.5349528000006</v>
      </c>
      <c r="E80" s="913">
        <v>150336161.88</v>
      </c>
      <c r="F80" s="913">
        <f>+E80/10^5</f>
        <v>1503.3616187999999</v>
      </c>
    </row>
    <row r="81" spans="1:7" ht="15.75" customHeight="1">
      <c r="A81" s="51"/>
      <c r="B81" s="13" t="s">
        <v>15</v>
      </c>
      <c r="C81" s="1013"/>
      <c r="D81" s="1013"/>
      <c r="E81" s="913"/>
      <c r="F81" s="913"/>
      <c r="G81" s="620" t="s">
        <v>69</v>
      </c>
    </row>
    <row r="82" spans="1:7" ht="30.75">
      <c r="A82" s="51"/>
      <c r="B82" s="56" t="s">
        <v>248</v>
      </c>
      <c r="C82" s="1137">
        <f>+'P&amp;L Account'!C32</f>
        <v>8358366.3702402115</v>
      </c>
      <c r="D82" s="1138">
        <f>+C82/10^5</f>
        <v>83.58366370240212</v>
      </c>
      <c r="E82" s="964">
        <f>+'P&amp;L Account'!E32</f>
        <v>23317333.400000077</v>
      </c>
      <c r="F82" s="964">
        <f>+E82/10^5</f>
        <v>233.17333400000078</v>
      </c>
    </row>
    <row r="83" spans="1:7" ht="15.75" customHeight="1">
      <c r="A83" s="145"/>
      <c r="B83" s="12" t="s">
        <v>172</v>
      </c>
      <c r="C83" s="843">
        <f>+C80+C82</f>
        <v>182011861.65024027</v>
      </c>
      <c r="D83" s="843">
        <f>+D80+D82</f>
        <v>1820.1186165024028</v>
      </c>
      <c r="E83" s="843">
        <f>+E80+E82</f>
        <v>173653495.28000006</v>
      </c>
      <c r="F83" s="843">
        <f>+F80+F82</f>
        <v>1736.5349528000006</v>
      </c>
    </row>
    <row r="84" spans="1:7" ht="15.75" customHeight="1">
      <c r="A84" s="145"/>
      <c r="B84" s="345"/>
      <c r="C84" s="563"/>
      <c r="D84" s="563"/>
      <c r="E84" s="127"/>
      <c r="F84" s="127"/>
    </row>
    <row r="85" spans="1:7" ht="15.75" customHeight="1">
      <c r="A85" s="145"/>
      <c r="B85" s="12" t="s">
        <v>249</v>
      </c>
      <c r="C85" s="563"/>
      <c r="D85" s="563"/>
      <c r="E85" s="127"/>
      <c r="F85" s="127"/>
    </row>
    <row r="86" spans="1:7" ht="15.75" customHeight="1">
      <c r="A86" s="145"/>
      <c r="B86" s="13" t="s">
        <v>173</v>
      </c>
      <c r="C86" s="563">
        <v>0</v>
      </c>
      <c r="D86" s="654">
        <f>+C86/10^5</f>
        <v>0</v>
      </c>
      <c r="E86" s="533">
        <v>0</v>
      </c>
      <c r="F86" s="127">
        <f>+E86/10^5</f>
        <v>0</v>
      </c>
    </row>
    <row r="87" spans="1:7" ht="15.75" customHeight="1">
      <c r="A87" s="333"/>
      <c r="B87" s="325" t="s">
        <v>40</v>
      </c>
      <c r="C87" s="565">
        <f>+C83-C86</f>
        <v>182011861.65024027</v>
      </c>
      <c r="D87" s="565">
        <f>+D83-D86</f>
        <v>1820.1186165024028</v>
      </c>
      <c r="E87" s="656">
        <f>+E83-E86</f>
        <v>173653495.28000006</v>
      </c>
      <c r="F87" s="656">
        <f>+F83-F86</f>
        <v>1736.5349528000006</v>
      </c>
    </row>
    <row r="88" spans="1:7" ht="15.75" customHeight="1">
      <c r="A88" s="344"/>
      <c r="B88" s="346"/>
      <c r="C88" s="562"/>
      <c r="D88" s="562"/>
      <c r="E88" s="127"/>
      <c r="F88" s="127"/>
    </row>
    <row r="89" spans="1:7" ht="15.75" customHeight="1" thickBot="1">
      <c r="A89" s="326"/>
      <c r="B89" s="348" t="s">
        <v>41</v>
      </c>
      <c r="C89" s="567">
        <f>+C77+C87</f>
        <v>580055541.6502403</v>
      </c>
      <c r="D89" s="567">
        <f>+D77+D87</f>
        <v>5800.5554165024023</v>
      </c>
      <c r="E89" s="559">
        <f>+E77+E87</f>
        <v>314080675.28000009</v>
      </c>
      <c r="F89" s="559">
        <f>+F77+F87</f>
        <v>3140.8067528000006</v>
      </c>
    </row>
    <row r="90" spans="1:7" ht="15.75" customHeight="1" thickTop="1">
      <c r="A90" s="323"/>
      <c r="B90" s="328"/>
      <c r="C90" s="328"/>
      <c r="D90" s="685"/>
      <c r="E90" s="685"/>
      <c r="F90" s="685"/>
    </row>
    <row r="91" spans="1:7" ht="15.75" customHeight="1">
      <c r="A91" s="1245" t="str">
        <f>+A1</f>
        <v>SAI BANDHAN INFINIUM PRIVATE LIMITED</v>
      </c>
      <c r="B91" s="1245"/>
      <c r="C91" s="1245"/>
      <c r="D91" s="1245"/>
      <c r="E91" s="1245"/>
      <c r="F91" s="1245"/>
    </row>
    <row r="92" spans="1:7" ht="15.75" customHeight="1">
      <c r="A92" s="155"/>
      <c r="B92" s="155"/>
      <c r="C92" s="155"/>
      <c r="D92" s="109"/>
      <c r="E92" s="109"/>
      <c r="F92" s="109"/>
    </row>
    <row r="93" spans="1:7" ht="15.75" customHeight="1">
      <c r="A93" s="1229" t="str">
        <f>+A3</f>
        <v>Notes on Accounts for the year ended March 31, 2023</v>
      </c>
      <c r="B93" s="1229"/>
      <c r="C93" s="1229"/>
      <c r="D93" s="1229"/>
      <c r="E93" s="1229"/>
      <c r="F93" s="1229"/>
    </row>
    <row r="94" spans="1:7" ht="15.75">
      <c r="B94" s="109"/>
      <c r="C94" s="109"/>
      <c r="D94" s="328"/>
      <c r="E94" s="328"/>
      <c r="F94" s="328"/>
    </row>
    <row r="95" spans="1:7" ht="31.5">
      <c r="A95" s="693" t="s">
        <v>189</v>
      </c>
      <c r="B95" s="151" t="s">
        <v>364</v>
      </c>
      <c r="C95" s="109"/>
      <c r="D95" s="328"/>
      <c r="E95" s="328"/>
      <c r="F95" s="328" t="str">
        <f>+F71</f>
        <v>( Rs. in lakhs)</v>
      </c>
    </row>
    <row r="96" spans="1:7" ht="32.25" customHeight="1">
      <c r="A96" s="773">
        <f>+'Balance Sheet'!B14</f>
        <v>2.0299999999999998</v>
      </c>
      <c r="B96" s="342" t="s">
        <v>101</v>
      </c>
      <c r="C96" s="343" t="str">
        <f>+C72</f>
        <v>As at March 31, 2023</v>
      </c>
      <c r="D96" s="343" t="str">
        <f>+D72</f>
        <v>As at March 31, 2023</v>
      </c>
      <c r="E96" s="339" t="str">
        <f>+E72</f>
        <v>As at March 31, 2022</v>
      </c>
      <c r="F96" s="339" t="str">
        <f>+F72</f>
        <v>As at March 31, 2022</v>
      </c>
    </row>
    <row r="97" spans="1:6" ht="32.25" customHeight="1">
      <c r="A97" s="51"/>
      <c r="B97" s="917" t="s">
        <v>476</v>
      </c>
      <c r="C97" s="338"/>
      <c r="D97" s="338"/>
      <c r="E97" s="338"/>
      <c r="F97" s="338"/>
    </row>
    <row r="98" spans="1:6" ht="15.75" customHeight="1">
      <c r="A98" s="51"/>
      <c r="B98" s="918" t="s">
        <v>93</v>
      </c>
      <c r="C98" s="46"/>
      <c r="D98" s="46"/>
      <c r="E98" s="127" t="s">
        <v>69</v>
      </c>
      <c r="F98" s="127" t="s">
        <v>69</v>
      </c>
    </row>
    <row r="99" spans="1:6" ht="15.75" customHeight="1">
      <c r="A99" s="51"/>
      <c r="B99" s="919"/>
      <c r="C99" s="127"/>
      <c r="D99" s="127"/>
      <c r="E99" s="127"/>
      <c r="F99" s="127"/>
    </row>
    <row r="100" spans="1:6" ht="15.75" customHeight="1">
      <c r="A100" s="51"/>
      <c r="B100" s="920" t="s">
        <v>282</v>
      </c>
      <c r="C100" s="555"/>
      <c r="D100" s="655"/>
      <c r="E100" s="127"/>
      <c r="F100" s="127"/>
    </row>
    <row r="101" spans="1:6" ht="15.75" customHeight="1">
      <c r="A101" s="51"/>
      <c r="B101" s="920"/>
      <c r="C101" s="555"/>
      <c r="D101" s="655"/>
      <c r="E101" s="127"/>
      <c r="F101" s="127"/>
    </row>
    <row r="102" spans="1:6" ht="60.75">
      <c r="A102" s="51"/>
      <c r="B102" s="921" t="s">
        <v>657</v>
      </c>
      <c r="C102" s="555"/>
      <c r="D102" s="555"/>
      <c r="E102" s="127"/>
      <c r="F102" s="127"/>
    </row>
    <row r="103" spans="1:6" ht="15.75">
      <c r="A103" s="145"/>
      <c r="B103" s="925"/>
      <c r="C103" s="555"/>
      <c r="D103" s="555"/>
      <c r="E103" s="127"/>
      <c r="F103" s="127"/>
    </row>
    <row r="104" spans="1:6" ht="15.75">
      <c r="A104" s="145"/>
      <c r="B104" s="182" t="s">
        <v>560</v>
      </c>
      <c r="C104" s="555">
        <f>+'BS-Sub.Notes'!E10</f>
        <v>133381336</v>
      </c>
      <c r="D104" s="655">
        <f>+C104/10^5</f>
        <v>1333.8133600000001</v>
      </c>
      <c r="E104" s="127">
        <v>121828833</v>
      </c>
      <c r="F104" s="127">
        <f>+E104/10^5</f>
        <v>1218.2883300000001</v>
      </c>
    </row>
    <row r="105" spans="1:6" ht="30.75">
      <c r="A105" s="145"/>
      <c r="B105" s="915" t="s">
        <v>658</v>
      </c>
      <c r="C105" s="555"/>
      <c r="D105" s="555"/>
      <c r="E105" s="127"/>
      <c r="F105" s="127"/>
    </row>
    <row r="106" spans="1:6" ht="15.75">
      <c r="A106" s="145"/>
      <c r="B106" s="30" t="s">
        <v>561</v>
      </c>
      <c r="C106" s="555">
        <f>+'BS-Sub.Notes'!E12</f>
        <v>1511108</v>
      </c>
      <c r="D106" s="655">
        <f>+C106/10^5</f>
        <v>15.111079999999999</v>
      </c>
      <c r="E106" s="127">
        <v>1693062</v>
      </c>
      <c r="F106" s="127">
        <f>+E106/10^5</f>
        <v>16.930620000000001</v>
      </c>
    </row>
    <row r="107" spans="1:6" ht="30.75">
      <c r="A107" s="145"/>
      <c r="B107" s="915" t="s">
        <v>659</v>
      </c>
      <c r="C107" s="555"/>
      <c r="D107" s="555"/>
      <c r="E107" s="127"/>
      <c r="F107" s="127"/>
    </row>
    <row r="108" spans="1:6" ht="15.75">
      <c r="A108" s="145"/>
      <c r="B108" s="30" t="s">
        <v>562</v>
      </c>
      <c r="C108" s="555">
        <f>+'BS-Sub.Notes'!E14</f>
        <v>1565078</v>
      </c>
      <c r="D108" s="655">
        <f>+C108/10^5</f>
        <v>15.650779999999999</v>
      </c>
      <c r="E108" s="127">
        <v>1751780</v>
      </c>
      <c r="F108" s="127">
        <f>+E108/10^5</f>
        <v>17.517800000000001</v>
      </c>
    </row>
    <row r="109" spans="1:6" ht="30.75">
      <c r="A109" s="145"/>
      <c r="B109" s="915" t="s">
        <v>659</v>
      </c>
      <c r="C109" s="555"/>
      <c r="D109" s="555"/>
      <c r="E109" s="127"/>
      <c r="F109" s="127"/>
    </row>
    <row r="110" spans="1:6" ht="15.75">
      <c r="A110" s="145"/>
      <c r="B110" s="30" t="s">
        <v>345</v>
      </c>
      <c r="C110" s="555">
        <f>+'BS-Sub.Notes'!E16</f>
        <v>72494122</v>
      </c>
      <c r="D110" s="655">
        <f>+C110/10^5</f>
        <v>724.94122000000004</v>
      </c>
      <c r="E110" s="555">
        <v>80371480</v>
      </c>
      <c r="F110" s="127">
        <f>+E110/10^5</f>
        <v>803.71479999999997</v>
      </c>
    </row>
    <row r="111" spans="1:6" ht="30.75">
      <c r="A111" s="145"/>
      <c r="B111" s="915" t="s">
        <v>658</v>
      </c>
      <c r="C111" s="555"/>
      <c r="D111" s="555"/>
      <c r="E111" s="127"/>
      <c r="F111" s="127"/>
    </row>
    <row r="112" spans="1:6" ht="15.75">
      <c r="A112" s="145"/>
      <c r="B112" s="30" t="s">
        <v>656</v>
      </c>
      <c r="C112" s="555">
        <f>+'BS-Sub.Notes'!E18</f>
        <v>10844444.48</v>
      </c>
      <c r="D112" s="655">
        <f>+C112/10^5</f>
        <v>108.4444448</v>
      </c>
      <c r="E112" s="127">
        <v>10844000</v>
      </c>
      <c r="F112" s="127">
        <f>+E112/10^5</f>
        <v>108.44</v>
      </c>
    </row>
    <row r="113" spans="1:8" ht="45.75">
      <c r="A113" s="145"/>
      <c r="B113" s="915" t="s">
        <v>660</v>
      </c>
      <c r="C113" s="555"/>
      <c r="D113" s="555"/>
      <c r="E113" s="127"/>
      <c r="F113" s="127"/>
    </row>
    <row r="114" spans="1:8" ht="15.75">
      <c r="A114" s="145"/>
      <c r="B114" s="30" t="s">
        <v>563</v>
      </c>
      <c r="C114" s="555">
        <f>+'BS-Sub.Notes'!E20</f>
        <v>3875015</v>
      </c>
      <c r="D114" s="655">
        <f>+C114/10^5</f>
        <v>38.750149999999998</v>
      </c>
      <c r="E114" s="452">
        <v>9041335</v>
      </c>
      <c r="F114" s="127">
        <f>+E114/10^5</f>
        <v>90.413349999999994</v>
      </c>
    </row>
    <row r="115" spans="1:8" ht="45.75">
      <c r="A115" s="145"/>
      <c r="B115" s="915" t="s">
        <v>660</v>
      </c>
      <c r="C115" s="555"/>
      <c r="D115" s="555"/>
      <c r="E115" s="127"/>
      <c r="F115" s="127"/>
    </row>
    <row r="116" spans="1:8" ht="15.75">
      <c r="A116" s="145"/>
      <c r="B116" s="30" t="s">
        <v>587</v>
      </c>
      <c r="C116" s="555">
        <f>+'BS-Sub.Notes'!E22</f>
        <v>195329.98</v>
      </c>
      <c r="D116" s="655">
        <f>+C116/10^5</f>
        <v>1.9532998000000001</v>
      </c>
      <c r="E116" s="127">
        <v>263616</v>
      </c>
      <c r="F116" s="127">
        <f>+E116/10^5</f>
        <v>2.6361599999999998</v>
      </c>
    </row>
    <row r="117" spans="1:8" ht="30.75">
      <c r="A117" s="145"/>
      <c r="B117" s="915" t="s">
        <v>661</v>
      </c>
      <c r="C117" s="916"/>
      <c r="D117" s="555"/>
      <c r="E117" s="127"/>
      <c r="F117" s="127"/>
    </row>
    <row r="118" spans="1:8" ht="15.75">
      <c r="A118" s="145"/>
      <c r="B118" s="1086" t="s">
        <v>921</v>
      </c>
      <c r="C118" s="127">
        <f>+'BS-Sub.Notes'!E24</f>
        <v>927042</v>
      </c>
      <c r="D118" s="655">
        <f>+C118/10^5</f>
        <v>9.2704199999999997</v>
      </c>
      <c r="E118" s="452">
        <v>0</v>
      </c>
      <c r="F118" s="127">
        <f>+E118/10^5</f>
        <v>0</v>
      </c>
    </row>
    <row r="119" spans="1:8" ht="30.75">
      <c r="A119" s="145"/>
      <c r="B119" s="915" t="s">
        <v>659</v>
      </c>
      <c r="C119" s="922"/>
      <c r="D119" s="555"/>
      <c r="E119" s="452"/>
      <c r="F119" s="127"/>
    </row>
    <row r="120" spans="1:8" ht="15.75">
      <c r="A120" s="145"/>
      <c r="B120" s="1086" t="s">
        <v>920</v>
      </c>
      <c r="C120" s="127">
        <f>+'BS-Sub.Notes'!E26</f>
        <v>1677812</v>
      </c>
      <c r="D120" s="655">
        <f>+C120/10^5</f>
        <v>16.778120000000001</v>
      </c>
      <c r="E120" s="452">
        <v>0</v>
      </c>
      <c r="F120" s="127">
        <f>+E120/10^5</f>
        <v>0</v>
      </c>
    </row>
    <row r="121" spans="1:8" ht="30.75">
      <c r="A121" s="145"/>
      <c r="B121" s="915" t="s">
        <v>659</v>
      </c>
      <c r="C121" s="923"/>
      <c r="D121" s="555"/>
      <c r="E121" s="452"/>
      <c r="F121" s="127"/>
    </row>
    <row r="122" spans="1:8" ht="15.75" customHeight="1">
      <c r="A122" s="145"/>
      <c r="B122" s="926"/>
      <c r="C122" s="555"/>
      <c r="D122" s="555"/>
      <c r="E122" s="127"/>
      <c r="F122" s="127"/>
    </row>
    <row r="123" spans="1:8" ht="15.75" customHeight="1">
      <c r="A123" s="145"/>
      <c r="B123" s="926" t="s">
        <v>283</v>
      </c>
      <c r="C123" s="924">
        <f>+'BS-Sub.Notes'!E29</f>
        <v>0</v>
      </c>
      <c r="D123" s="778">
        <f>+C123/10^5</f>
        <v>0</v>
      </c>
      <c r="E123" s="564">
        <v>0</v>
      </c>
      <c r="F123" s="564">
        <f>+E123/10^5</f>
        <v>0</v>
      </c>
    </row>
    <row r="124" spans="1:8" ht="15.75" customHeight="1">
      <c r="A124" s="145"/>
      <c r="B124" s="801" t="s">
        <v>39</v>
      </c>
      <c r="C124" s="554">
        <f>SUM(C98:C123)</f>
        <v>226471287.45999998</v>
      </c>
      <c r="D124" s="554">
        <f>SUM(D98:D123)</f>
        <v>2264.7128745999994</v>
      </c>
      <c r="E124" s="554">
        <f>SUM(E98:E123)</f>
        <v>225794106</v>
      </c>
      <c r="F124" s="554">
        <f>SUM(F98:F123)</f>
        <v>2257.9410600000001</v>
      </c>
      <c r="H124" s="161">
        <f>+C124-C104</f>
        <v>93089951.459999979</v>
      </c>
    </row>
    <row r="125" spans="1:8" ht="15.75" customHeight="1">
      <c r="A125" s="145"/>
      <c r="B125" s="927"/>
      <c r="C125" s="555"/>
      <c r="D125" s="572"/>
      <c r="E125" s="551"/>
      <c r="F125" s="551"/>
    </row>
    <row r="126" spans="1:8" ht="15.75" customHeight="1">
      <c r="A126" s="145"/>
      <c r="B126" s="928" t="s">
        <v>477</v>
      </c>
      <c r="C126" s="562"/>
      <c r="D126" s="562"/>
      <c r="E126" s="127" t="s">
        <v>69</v>
      </c>
      <c r="F126" s="127" t="s">
        <v>69</v>
      </c>
    </row>
    <row r="127" spans="1:8" ht="15.75" customHeight="1">
      <c r="A127" s="145"/>
      <c r="B127" s="929"/>
      <c r="C127" s="562"/>
      <c r="D127" s="562"/>
      <c r="E127" s="127"/>
      <c r="F127" s="127"/>
    </row>
    <row r="128" spans="1:8" ht="15.75" customHeight="1">
      <c r="A128" s="145"/>
      <c r="B128" s="930" t="s">
        <v>300</v>
      </c>
      <c r="C128" s="555">
        <f>+'BS-Sub.Notes'!C36</f>
        <v>101195500</v>
      </c>
      <c r="D128" s="654">
        <f>+C128/10^5</f>
        <v>1011.955</v>
      </c>
      <c r="E128" s="127">
        <v>0</v>
      </c>
      <c r="F128" s="127">
        <v>0</v>
      </c>
    </row>
    <row r="129" spans="1:7" ht="15.75" customHeight="1">
      <c r="A129" s="145"/>
      <c r="B129" s="930"/>
      <c r="C129" s="555"/>
      <c r="D129" s="654"/>
      <c r="E129" s="127"/>
      <c r="F129" s="127"/>
    </row>
    <row r="130" spans="1:7" ht="15.75" customHeight="1">
      <c r="A130" s="145"/>
      <c r="B130" s="931" t="s">
        <v>95</v>
      </c>
      <c r="C130" s="555">
        <f>+'BS-Sub.Notes'!C40</f>
        <v>146500000</v>
      </c>
      <c r="D130" s="654">
        <f>+C130/10^5</f>
        <v>1465</v>
      </c>
      <c r="E130" s="127">
        <v>0</v>
      </c>
      <c r="F130" s="127">
        <v>0</v>
      </c>
    </row>
    <row r="131" spans="1:7" ht="15.75" customHeight="1">
      <c r="A131" s="145"/>
      <c r="B131" s="931"/>
      <c r="C131" s="555"/>
      <c r="D131" s="654"/>
      <c r="E131" s="127"/>
      <c r="F131" s="127"/>
    </row>
    <row r="132" spans="1:7" ht="15.75" customHeight="1">
      <c r="A132" s="145"/>
      <c r="B132" s="801" t="s">
        <v>40</v>
      </c>
      <c r="C132" s="566">
        <f>+C128+C130</f>
        <v>247695500</v>
      </c>
      <c r="D132" s="566">
        <f>+D128+D130</f>
        <v>2476.9549999999999</v>
      </c>
      <c r="E132" s="566">
        <f>+E128+E130</f>
        <v>0</v>
      </c>
      <c r="F132" s="566">
        <f>+F128+F130</f>
        <v>0</v>
      </c>
    </row>
    <row r="133" spans="1:7" ht="15.75" customHeight="1">
      <c r="A133" s="145"/>
      <c r="B133" s="927"/>
      <c r="C133" s="555"/>
      <c r="D133" s="555"/>
      <c r="E133" s="127"/>
      <c r="F133" s="127"/>
    </row>
    <row r="134" spans="1:7" ht="24" customHeight="1" thickBot="1">
      <c r="A134" s="609"/>
      <c r="B134" s="932" t="s">
        <v>41</v>
      </c>
      <c r="C134" s="567">
        <f>+C124+C132</f>
        <v>474166787.45999998</v>
      </c>
      <c r="D134" s="567">
        <f>+D124+D132</f>
        <v>4741.6678745999998</v>
      </c>
      <c r="E134" s="559">
        <f>+E124+E132</f>
        <v>225794106</v>
      </c>
      <c r="F134" s="559">
        <f>+F124+F132</f>
        <v>2257.9410600000001</v>
      </c>
      <c r="G134" s="1061" t="s">
        <v>69</v>
      </c>
    </row>
    <row r="135" spans="1:7" ht="15.75" customHeight="1" thickTop="1">
      <c r="A135" s="54"/>
      <c r="B135" s="352"/>
      <c r="C135" s="64"/>
      <c r="D135" s="64"/>
      <c r="E135" s="130"/>
      <c r="F135" s="130"/>
    </row>
    <row r="136" spans="1:7" ht="15.75" customHeight="1">
      <c r="A136" s="1264" t="str">
        <f>+A91</f>
        <v>SAI BANDHAN INFINIUM PRIVATE LIMITED</v>
      </c>
      <c r="B136" s="1264"/>
      <c r="C136" s="1264"/>
      <c r="D136" s="1264"/>
      <c r="E136" s="1264"/>
      <c r="F136" s="1264"/>
    </row>
    <row r="137" spans="1:7" ht="15.75" customHeight="1">
      <c r="A137" s="54"/>
      <c r="B137" s="352"/>
      <c r="C137" s="64"/>
      <c r="D137" s="64"/>
      <c r="E137" s="130"/>
      <c r="F137" s="130"/>
    </row>
    <row r="138" spans="1:7" ht="15.75" customHeight="1">
      <c r="A138" s="1264" t="str">
        <f>+A93</f>
        <v>Notes on Accounts for the year ended March 31, 2023</v>
      </c>
      <c r="B138" s="1264"/>
      <c r="C138" s="1264"/>
      <c r="D138" s="1264"/>
      <c r="E138" s="1264"/>
      <c r="F138" s="1264"/>
    </row>
    <row r="139" spans="1:7" ht="15.75" customHeight="1">
      <c r="A139" s="54"/>
      <c r="B139" s="352"/>
      <c r="C139" s="64"/>
      <c r="D139" s="64"/>
      <c r="E139" s="130"/>
      <c r="F139" s="130"/>
    </row>
    <row r="140" spans="1:7" ht="15.75" customHeight="1">
      <c r="A140" s="350">
        <f>+'Balance Sheet'!B15</f>
        <v>2.04</v>
      </c>
      <c r="B140" s="151" t="s">
        <v>478</v>
      </c>
      <c r="C140" s="52"/>
      <c r="D140" s="52"/>
      <c r="E140" s="52"/>
      <c r="F140" s="328" t="str">
        <f>+F95</f>
        <v>( Rs. in lakhs)</v>
      </c>
    </row>
    <row r="141" spans="1:7" ht="31.5">
      <c r="A141" s="341"/>
      <c r="B141" s="342" t="s">
        <v>101</v>
      </c>
      <c r="C141" s="339" t="str">
        <f>+C96</f>
        <v>As at March 31, 2023</v>
      </c>
      <c r="D141" s="339" t="str">
        <f>+D96</f>
        <v>As at March 31, 2023</v>
      </c>
      <c r="E141" s="339" t="str">
        <f>+E96</f>
        <v>As at March 31, 2022</v>
      </c>
      <c r="F141" s="339" t="str">
        <f>+F96</f>
        <v>As at March 31, 2022</v>
      </c>
    </row>
    <row r="142" spans="1:7" ht="15.75" customHeight="1">
      <c r="A142" s="51"/>
      <c r="B142" s="14" t="s">
        <v>169</v>
      </c>
      <c r="C142" s="551">
        <f>+'BS-Notes'!E142+'P&amp;L Account'!C26</f>
        <v>8043877</v>
      </c>
      <c r="D142" s="654">
        <f>+C142/10^5</f>
        <v>80.438770000000005</v>
      </c>
      <c r="E142" s="127">
        <v>9499992</v>
      </c>
      <c r="F142" s="127">
        <f>+E142/10^5</f>
        <v>94.999920000000003</v>
      </c>
    </row>
    <row r="143" spans="1:7" ht="24.75" customHeight="1">
      <c r="A143" s="51"/>
      <c r="B143" s="14" t="s">
        <v>1210</v>
      </c>
      <c r="C143" s="551"/>
      <c r="D143" s="551"/>
      <c r="E143" s="127"/>
      <c r="F143" s="127"/>
    </row>
    <row r="144" spans="1:7" ht="15.75" customHeight="1" thickBot="1">
      <c r="A144" s="53"/>
      <c r="B144" s="348" t="s">
        <v>42</v>
      </c>
      <c r="C144" s="559">
        <f>SUM(C142)</f>
        <v>8043877</v>
      </c>
      <c r="D144" s="559">
        <f>SUM(D142)</f>
        <v>80.438770000000005</v>
      </c>
      <c r="E144" s="559">
        <f>SUM(E142)</f>
        <v>9499992</v>
      </c>
      <c r="F144" s="559">
        <f>SUM(F142)</f>
        <v>94.999920000000003</v>
      </c>
      <c r="G144" s="620"/>
    </row>
    <row r="145" spans="1:6" ht="15.75" customHeight="1" thickTop="1">
      <c r="A145" s="353"/>
      <c r="B145" s="354"/>
      <c r="C145" s="361"/>
      <c r="D145" s="361"/>
      <c r="E145" s="361"/>
      <c r="F145" s="361"/>
    </row>
    <row r="146" spans="1:6" ht="15.75" customHeight="1">
      <c r="A146" s="350">
        <f>+'Balance Sheet'!B16</f>
        <v>2.0499999999999998</v>
      </c>
      <c r="B146" s="151" t="s">
        <v>59</v>
      </c>
      <c r="C146" s="52"/>
      <c r="D146" s="52"/>
      <c r="E146" s="52"/>
      <c r="F146" s="52"/>
    </row>
    <row r="147" spans="1:6" ht="31.5">
      <c r="A147" s="341"/>
      <c r="B147" s="342" t="s">
        <v>101</v>
      </c>
      <c r="C147" s="356" t="str">
        <f>+C141</f>
        <v>As at March 31, 2023</v>
      </c>
      <c r="D147" s="356" t="str">
        <f>+D141</f>
        <v>As at March 31, 2023</v>
      </c>
      <c r="E147" s="356" t="str">
        <f>+E141</f>
        <v>As at March 31, 2022</v>
      </c>
      <c r="F147" s="357" t="str">
        <f>+F141</f>
        <v>As at March 31, 2022</v>
      </c>
    </row>
    <row r="148" spans="1:6" ht="15.75">
      <c r="A148" s="51"/>
      <c r="B148" s="14"/>
      <c r="C148" s="562"/>
      <c r="D148" s="562"/>
      <c r="E148" s="127"/>
      <c r="F148" s="127"/>
    </row>
    <row r="149" spans="1:6" ht="15.75" customHeight="1">
      <c r="A149" s="51"/>
      <c r="B149" s="14" t="s">
        <v>59</v>
      </c>
      <c r="C149" s="562">
        <f>SUM('BS-Sub.Notes'!E53)</f>
        <v>40008098</v>
      </c>
      <c r="D149" s="654">
        <f>+C149/10^5</f>
        <v>400.08098000000001</v>
      </c>
      <c r="E149" s="127">
        <v>36027998</v>
      </c>
      <c r="F149" s="127">
        <f>+E149/10^5</f>
        <v>360.27998000000002</v>
      </c>
    </row>
    <row r="150" spans="1:6" ht="15.75" customHeight="1">
      <c r="A150" s="51"/>
      <c r="B150" s="45"/>
      <c r="C150" s="562"/>
      <c r="D150" s="562"/>
      <c r="E150" s="127"/>
      <c r="F150" s="127"/>
    </row>
    <row r="151" spans="1:6" ht="15.75" customHeight="1" thickBot="1">
      <c r="A151" s="53"/>
      <c r="B151" s="348" t="s">
        <v>42</v>
      </c>
      <c r="C151" s="567">
        <f>SUM(C148:C150)</f>
        <v>40008098</v>
      </c>
      <c r="D151" s="567">
        <f>SUM(D148:D150)</f>
        <v>400.08098000000001</v>
      </c>
      <c r="E151" s="559">
        <f>SUM(E148:E150)</f>
        <v>36027998</v>
      </c>
      <c r="F151" s="559">
        <f>SUM(F148:F150)</f>
        <v>360.27998000000002</v>
      </c>
    </row>
    <row r="152" spans="1:6" ht="15.75" customHeight="1" thickTop="1">
      <c r="A152" s="54"/>
      <c r="B152" s="354"/>
      <c r="C152" s="568"/>
      <c r="D152" s="130"/>
      <c r="E152" s="130"/>
      <c r="F152" s="130"/>
    </row>
    <row r="153" spans="1:6" ht="15.75" customHeight="1">
      <c r="A153" s="350">
        <f>+'Balance Sheet'!B17</f>
        <v>2.06</v>
      </c>
      <c r="B153" s="151" t="s">
        <v>60</v>
      </c>
      <c r="C153" s="52"/>
      <c r="D153" s="52"/>
      <c r="E153" s="130"/>
      <c r="F153" s="130"/>
    </row>
    <row r="154" spans="1:6" ht="31.5">
      <c r="A154" s="341"/>
      <c r="B154" s="342" t="s">
        <v>101</v>
      </c>
      <c r="C154" s="357" t="str">
        <f>+C147</f>
        <v>As at March 31, 2023</v>
      </c>
      <c r="D154" s="357" t="str">
        <f>+D147</f>
        <v>As at March 31, 2023</v>
      </c>
      <c r="E154" s="357" t="str">
        <f>+E147</f>
        <v>As at March 31, 2022</v>
      </c>
      <c r="F154" s="357" t="str">
        <f>+F147</f>
        <v>As at March 31, 2022</v>
      </c>
    </row>
    <row r="155" spans="1:6" ht="15.75" customHeight="1">
      <c r="A155" s="51"/>
      <c r="B155" s="14" t="s">
        <v>479</v>
      </c>
      <c r="C155" s="446">
        <v>0</v>
      </c>
      <c r="D155" s="446">
        <f>+C155/10^5</f>
        <v>0</v>
      </c>
      <c r="E155" s="446">
        <v>0</v>
      </c>
      <c r="F155" s="446">
        <f>+E155/10^5</f>
        <v>0</v>
      </c>
    </row>
    <row r="156" spans="1:6" ht="15.75" customHeight="1">
      <c r="A156" s="51"/>
      <c r="B156" s="156"/>
      <c r="C156" s="446"/>
      <c r="D156" s="446"/>
      <c r="E156" s="446"/>
      <c r="F156" s="446"/>
    </row>
    <row r="157" spans="1:6" ht="15.75" customHeight="1" thickBot="1">
      <c r="A157" s="53"/>
      <c r="B157" s="348" t="s">
        <v>42</v>
      </c>
      <c r="C157" s="510">
        <f>+C155</f>
        <v>0</v>
      </c>
      <c r="D157" s="510">
        <f>+D155</f>
        <v>0</v>
      </c>
      <c r="E157" s="510">
        <f>SUM(E156)</f>
        <v>0</v>
      </c>
      <c r="F157" s="510">
        <f>SUM(F156)</f>
        <v>0</v>
      </c>
    </row>
    <row r="158" spans="1:6" ht="15.75" customHeight="1" thickTop="1">
      <c r="A158" s="54"/>
      <c r="B158" s="354"/>
      <c r="C158" s="355"/>
      <c r="D158" s="52"/>
      <c r="E158" s="52"/>
      <c r="F158" s="52"/>
    </row>
    <row r="159" spans="1:6" ht="15.75" customHeight="1">
      <c r="A159" s="350">
        <f>+'Balance Sheet'!B19</f>
        <v>2.0699999999999998</v>
      </c>
      <c r="B159" s="151" t="s">
        <v>61</v>
      </c>
      <c r="C159" s="52"/>
      <c r="D159" s="52"/>
      <c r="E159" s="52"/>
      <c r="F159" s="52"/>
    </row>
    <row r="160" spans="1:6" ht="31.5">
      <c r="A160" s="341"/>
      <c r="B160" s="342" t="s">
        <v>101</v>
      </c>
      <c r="C160" s="357" t="str">
        <f>+C154</f>
        <v>As at March 31, 2023</v>
      </c>
      <c r="D160" s="357" t="str">
        <f>+D154</f>
        <v>As at March 31, 2023</v>
      </c>
      <c r="E160" s="357" t="str">
        <f>+E154</f>
        <v>As at March 31, 2022</v>
      </c>
      <c r="F160" s="357" t="str">
        <f>+F154</f>
        <v>As at March 31, 2022</v>
      </c>
    </row>
    <row r="161" spans="1:7" ht="15.75">
      <c r="A161" s="51"/>
      <c r="B161" s="119" t="s">
        <v>480</v>
      </c>
      <c r="C161" s="694"/>
      <c r="D161" s="694"/>
      <c r="E161" s="695"/>
      <c r="F161" s="695"/>
    </row>
    <row r="162" spans="1:7" ht="15.75" customHeight="1">
      <c r="A162" s="51"/>
      <c r="B162" s="351" t="s">
        <v>93</v>
      </c>
      <c r="C162" s="562"/>
      <c r="D162" s="562"/>
      <c r="E162" s="127"/>
      <c r="F162" s="127"/>
    </row>
    <row r="163" spans="1:7" ht="15.75" customHeight="1">
      <c r="A163" s="51"/>
      <c r="B163" s="61"/>
      <c r="C163" s="562"/>
      <c r="D163" s="562"/>
      <c r="E163" s="127"/>
      <c r="F163" s="127"/>
    </row>
    <row r="164" spans="1:7" ht="15.75" customHeight="1">
      <c r="A164" s="51"/>
      <c r="B164" s="320" t="s">
        <v>285</v>
      </c>
      <c r="C164" s="562">
        <f>+'BS-Sub.Notes'!E64</f>
        <v>125820346.18000001</v>
      </c>
      <c r="D164" s="562">
        <f>+C164/10^5</f>
        <v>1258.2034618</v>
      </c>
      <c r="E164" s="127">
        <v>102072741.97</v>
      </c>
      <c r="F164" s="127">
        <f>+E164/10^5</f>
        <v>1020.7274197</v>
      </c>
    </row>
    <row r="165" spans="1:7" ht="15.75">
      <c r="A165" s="51"/>
      <c r="B165" s="1155" t="s">
        <v>395</v>
      </c>
      <c r="C165" s="562"/>
      <c r="D165" s="562"/>
      <c r="E165" s="127"/>
      <c r="F165" s="127"/>
    </row>
    <row r="166" spans="1:7" ht="15.75">
      <c r="A166" s="51"/>
      <c r="B166" s="44"/>
      <c r="C166" s="555"/>
      <c r="D166" s="572"/>
      <c r="E166" s="569"/>
      <c r="F166" s="569"/>
    </row>
    <row r="167" spans="1:7" ht="15.75">
      <c r="A167" s="51"/>
      <c r="B167" s="28" t="s">
        <v>481</v>
      </c>
      <c r="C167" s="555">
        <f>+'BS-Sub.Notes'!E66</f>
        <v>0</v>
      </c>
      <c r="D167" s="564">
        <f>+C167/10^5</f>
        <v>0</v>
      </c>
      <c r="E167" s="569">
        <v>0</v>
      </c>
      <c r="F167" s="127">
        <f>+E167/10^5</f>
        <v>0</v>
      </c>
    </row>
    <row r="168" spans="1:7" ht="15.75" customHeight="1">
      <c r="A168" s="51"/>
      <c r="B168" s="325" t="s">
        <v>39</v>
      </c>
      <c r="C168" s="554">
        <f>SUM(C164:C167)</f>
        <v>125820346.18000001</v>
      </c>
      <c r="D168" s="554">
        <f>SUM(D164:D167)</f>
        <v>1258.2034618</v>
      </c>
      <c r="E168" s="554">
        <f>SUM(E164:E167)</f>
        <v>102072741.97</v>
      </c>
      <c r="F168" s="554">
        <f>SUM(F164:F167)</f>
        <v>1020.7274197</v>
      </c>
    </row>
    <row r="169" spans="1:7" ht="15.75" customHeight="1">
      <c r="A169" s="51"/>
      <c r="B169" s="120"/>
      <c r="C169" s="562"/>
      <c r="D169" s="562"/>
      <c r="E169" s="127"/>
      <c r="F169" s="127"/>
    </row>
    <row r="170" spans="1:7" ht="15.75" customHeight="1">
      <c r="A170" s="51"/>
      <c r="B170" s="358" t="s">
        <v>94</v>
      </c>
      <c r="C170" s="562"/>
      <c r="D170" s="562"/>
      <c r="E170" s="127"/>
      <c r="F170" s="127"/>
    </row>
    <row r="171" spans="1:7" ht="15.75" customHeight="1">
      <c r="A171" s="51"/>
      <c r="B171" s="359" t="s">
        <v>300</v>
      </c>
      <c r="C171" s="561">
        <f>+'BS-Sub.Notes'!E73</f>
        <v>0</v>
      </c>
      <c r="D171" s="561">
        <f>+C171/10^5</f>
        <v>0</v>
      </c>
      <c r="E171" s="570">
        <v>229011000</v>
      </c>
      <c r="F171" s="570">
        <f>+E171/10^5</f>
        <v>2290.11</v>
      </c>
    </row>
    <row r="172" spans="1:7" ht="15.75" customHeight="1">
      <c r="A172" s="51"/>
      <c r="B172" s="360" t="s">
        <v>95</v>
      </c>
      <c r="C172" s="571">
        <f>SUM('BS-Sub.Notes'!E77:E79)</f>
        <v>209937750</v>
      </c>
      <c r="D172" s="561">
        <f>+C172/10^5</f>
        <v>2099.3775000000001</v>
      </c>
      <c r="E172" s="570">
        <v>561114955</v>
      </c>
      <c r="F172" s="570">
        <v>0</v>
      </c>
    </row>
    <row r="173" spans="1:7" ht="15.75" customHeight="1">
      <c r="A173" s="51"/>
      <c r="B173" s="325" t="s">
        <v>40</v>
      </c>
      <c r="C173" s="566">
        <f>+C171+C172</f>
        <v>209937750</v>
      </c>
      <c r="D173" s="566">
        <f>+D171+D172</f>
        <v>2099.3775000000001</v>
      </c>
      <c r="E173" s="566">
        <f>+E171+E172</f>
        <v>790125955</v>
      </c>
      <c r="F173" s="566">
        <f>+F171+F172</f>
        <v>2290.11</v>
      </c>
      <c r="G173" s="1074" t="s">
        <v>69</v>
      </c>
    </row>
    <row r="174" spans="1:7" ht="15.75" customHeight="1">
      <c r="A174" s="51"/>
      <c r="B174" s="325"/>
      <c r="C174" s="561"/>
      <c r="D174" s="561"/>
      <c r="E174" s="570"/>
      <c r="F174" s="570"/>
    </row>
    <row r="175" spans="1:7" ht="15.75" customHeight="1">
      <c r="A175" s="51"/>
      <c r="B175" s="16" t="s">
        <v>174</v>
      </c>
      <c r="C175" s="130">
        <f>+'BS-Sub.Notes'!E94</f>
        <v>13551342.15</v>
      </c>
      <c r="D175" s="561">
        <f>+C175/10^5</f>
        <v>135.51342149999999</v>
      </c>
      <c r="E175" s="127">
        <v>13962806</v>
      </c>
      <c r="F175" s="127">
        <f>+E175/10^5</f>
        <v>139.62806</v>
      </c>
    </row>
    <row r="176" spans="1:7" ht="15.75" customHeight="1">
      <c r="A176" s="51"/>
      <c r="B176" s="325" t="s">
        <v>207</v>
      </c>
      <c r="C176" s="566">
        <f>+C174+C175</f>
        <v>13551342.15</v>
      </c>
      <c r="D176" s="566">
        <f>+D174+D175</f>
        <v>135.51342149999999</v>
      </c>
      <c r="E176" s="566">
        <f>+E175</f>
        <v>13962806</v>
      </c>
      <c r="F176" s="566">
        <f>+F175</f>
        <v>139.62806</v>
      </c>
    </row>
    <row r="177" spans="1:6" ht="15.75" customHeight="1">
      <c r="A177" s="51"/>
      <c r="B177" s="325"/>
      <c r="C177" s="561"/>
      <c r="D177" s="561"/>
      <c r="E177" s="570"/>
      <c r="F177" s="570"/>
    </row>
    <row r="178" spans="1:6" ht="16.5" thickBot="1">
      <c r="A178" s="347"/>
      <c r="B178" s="348" t="s">
        <v>482</v>
      </c>
      <c r="C178" s="559">
        <f>+C176+C173+C168</f>
        <v>349309438.33000004</v>
      </c>
      <c r="D178" s="559">
        <f>+D176+D173+D168</f>
        <v>3493.0943833000001</v>
      </c>
      <c r="E178" s="559">
        <f>+E176+E173+E168</f>
        <v>906161502.97000003</v>
      </c>
      <c r="F178" s="559">
        <f>+F176+F173+F168</f>
        <v>3450.4654797000003</v>
      </c>
    </row>
    <row r="179" spans="1:6" ht="15.75" customHeight="1" thickTop="1">
      <c r="A179" s="349"/>
      <c r="B179" s="328"/>
      <c r="C179" s="328"/>
      <c r="D179" s="361" t="s">
        <v>69</v>
      </c>
      <c r="E179" s="364"/>
      <c r="F179" s="52"/>
    </row>
    <row r="180" spans="1:6" ht="15.75" customHeight="1">
      <c r="A180" s="1263" t="str">
        <f>+A91</f>
        <v>SAI BANDHAN INFINIUM PRIVATE LIMITED</v>
      </c>
      <c r="B180" s="1263"/>
      <c r="C180" s="1263"/>
      <c r="D180" s="1263"/>
      <c r="E180" s="1263"/>
      <c r="F180" s="1263"/>
    </row>
    <row r="181" spans="1:6" ht="15.75" customHeight="1">
      <c r="A181" s="303"/>
      <c r="B181" s="362"/>
      <c r="C181" s="362"/>
      <c r="D181" s="362"/>
      <c r="E181" s="362"/>
      <c r="F181" s="362"/>
    </row>
    <row r="182" spans="1:6" ht="15.75" customHeight="1">
      <c r="A182" s="1229" t="str">
        <f>+A3</f>
        <v>Notes on Accounts for the year ended March 31, 2023</v>
      </c>
      <c r="B182" s="1229"/>
      <c r="C182" s="1229"/>
      <c r="D182" s="1229"/>
      <c r="E182" s="1229"/>
      <c r="F182" s="1229"/>
    </row>
    <row r="183" spans="1:6" ht="31.5">
      <c r="A183" s="1196" t="s">
        <v>411</v>
      </c>
      <c r="B183" s="109"/>
      <c r="C183" s="109"/>
      <c r="D183" s="109"/>
      <c r="E183" s="109"/>
      <c r="F183" s="109"/>
    </row>
    <row r="184" spans="1:6" ht="15.75" customHeight="1">
      <c r="A184" s="350">
        <f>+'Balance Sheet'!B20</f>
        <v>2.08</v>
      </c>
      <c r="B184" s="363" t="s">
        <v>1</v>
      </c>
      <c r="C184" s="363"/>
      <c r="D184" s="52"/>
      <c r="E184" s="52"/>
      <c r="F184" s="328" t="str">
        <f>+F140</f>
        <v>( Rs. in lakhs)</v>
      </c>
    </row>
    <row r="185" spans="1:6" ht="31.5">
      <c r="A185" s="341"/>
      <c r="B185" s="342" t="s">
        <v>101</v>
      </c>
      <c r="C185" s="357" t="str">
        <f>+C160</f>
        <v>As at March 31, 2023</v>
      </c>
      <c r="D185" s="357" t="str">
        <f>+D160</f>
        <v>As at March 31, 2023</v>
      </c>
      <c r="E185" s="357" t="str">
        <f>+E160</f>
        <v>As at March 31, 2022</v>
      </c>
      <c r="F185" s="357" t="str">
        <f>+F160</f>
        <v>As at March 31, 2022</v>
      </c>
    </row>
    <row r="186" spans="1:6" ht="15.75" customHeight="1">
      <c r="A186" s="933"/>
      <c r="B186" s="934" t="s">
        <v>664</v>
      </c>
      <c r="C186" s="719"/>
      <c r="D186" s="719"/>
      <c r="E186" s="46"/>
      <c r="F186" s="46"/>
    </row>
    <row r="187" spans="1:6" ht="15.75" customHeight="1">
      <c r="A187" s="718"/>
      <c r="B187" s="156"/>
      <c r="C187" s="719"/>
      <c r="D187" s="719"/>
      <c r="E187" s="46"/>
      <c r="F187" s="46"/>
    </row>
    <row r="188" spans="1:6" ht="15.75" customHeight="1">
      <c r="A188" s="718"/>
      <c r="B188" s="45" t="s">
        <v>665</v>
      </c>
      <c r="C188" s="721">
        <f>SUM(C197:C200)+SUM(C211:C214)</f>
        <v>20188684</v>
      </c>
      <c r="D188" s="721">
        <f>+C188/10^5</f>
        <v>201.88684000000001</v>
      </c>
      <c r="E188" s="721">
        <f>SUM(E197:E200)+SUM(E211:E214)</f>
        <v>16934714</v>
      </c>
      <c r="F188" s="722">
        <f>+E188/10^5</f>
        <v>169.34714</v>
      </c>
    </row>
    <row r="189" spans="1:6" ht="15.75" customHeight="1">
      <c r="A189" s="718"/>
      <c r="B189" s="45" t="s">
        <v>666</v>
      </c>
      <c r="C189" s="721">
        <v>0</v>
      </c>
      <c r="D189" s="719">
        <f>+C189/10^5</f>
        <v>0</v>
      </c>
      <c r="E189" s="721">
        <v>0</v>
      </c>
      <c r="F189" s="722">
        <f>+E189/10^5</f>
        <v>0</v>
      </c>
    </row>
    <row r="190" spans="1:6" ht="15.75">
      <c r="A190" s="718"/>
      <c r="B190" s="45" t="s">
        <v>7</v>
      </c>
      <c r="C190" s="721">
        <f>SUM(C203:C206)+SUM(C217:C220)</f>
        <v>144223440.88</v>
      </c>
      <c r="D190" s="721">
        <f>+C190/10^5</f>
        <v>1442.2344088</v>
      </c>
      <c r="E190" s="721">
        <f>SUM(E203:E206)+SUM(E217:E220)</f>
        <v>39573282.219999999</v>
      </c>
      <c r="F190" s="722">
        <f>+E190/10^5</f>
        <v>395.73282219999999</v>
      </c>
    </row>
    <row r="191" spans="1:6" ht="16.5" thickBot="1">
      <c r="A191" s="718"/>
      <c r="B191" s="716" t="s">
        <v>42</v>
      </c>
      <c r="C191" s="504">
        <f>SUM(C188:C190)</f>
        <v>164412124.88</v>
      </c>
      <c r="D191" s="504">
        <f>SUM(D188:D190)</f>
        <v>1644.1212488000001</v>
      </c>
      <c r="E191" s="504">
        <f>SUM(E188:E190)</f>
        <v>56507996.219999999</v>
      </c>
      <c r="F191" s="504">
        <f>SUM(F188:F190)</f>
        <v>565.07996219999995</v>
      </c>
    </row>
    <row r="192" spans="1:6" ht="15.75" customHeight="1" thickTop="1">
      <c r="A192" s="718"/>
      <c r="B192" s="935" t="s">
        <v>667</v>
      </c>
      <c r="C192" s="719"/>
      <c r="D192" s="719"/>
      <c r="E192" s="46"/>
      <c r="F192" s="46"/>
    </row>
    <row r="193" spans="1:6" ht="15.75" customHeight="1">
      <c r="A193" s="718"/>
      <c r="B193" s="156"/>
      <c r="C193" s="719"/>
      <c r="D193" s="719"/>
      <c r="E193" s="46"/>
      <c r="F193" s="46"/>
    </row>
    <row r="194" spans="1:6" ht="15.75" customHeight="1">
      <c r="A194" s="718"/>
      <c r="B194" s="156" t="s">
        <v>663</v>
      </c>
      <c r="C194" s="719"/>
      <c r="D194" s="719"/>
      <c r="E194" s="46"/>
      <c r="F194" s="46"/>
    </row>
    <row r="195" spans="1:6" ht="15.75" customHeight="1">
      <c r="A195" s="718"/>
      <c r="B195" s="156"/>
      <c r="C195" s="719"/>
      <c r="D195" s="719"/>
      <c r="E195" s="46"/>
      <c r="F195" s="46"/>
    </row>
    <row r="196" spans="1:6" ht="15.75" customHeight="1">
      <c r="A196" s="718"/>
      <c r="B196" s="720" t="s">
        <v>553</v>
      </c>
      <c r="C196" s="719"/>
      <c r="D196" s="719"/>
      <c r="E196" s="46"/>
      <c r="F196" s="46"/>
    </row>
    <row r="197" spans="1:6" ht="15.75" customHeight="1">
      <c r="A197" s="718"/>
      <c r="B197" s="15" t="s">
        <v>554</v>
      </c>
      <c r="C197" s="721">
        <f>SUM('BS-Sub.Notes'!C112:C117)+'BS-Sub.Notes'!C218</f>
        <v>20188684</v>
      </c>
      <c r="D197" s="721">
        <f>+C197/10^5</f>
        <v>201.88684000000001</v>
      </c>
      <c r="E197" s="721">
        <v>16934714</v>
      </c>
      <c r="F197" s="722">
        <f>+E197/10^5</f>
        <v>169.34714</v>
      </c>
    </row>
    <row r="198" spans="1:6" ht="15.75" customHeight="1">
      <c r="A198" s="718"/>
      <c r="B198" s="15" t="s">
        <v>545</v>
      </c>
      <c r="C198" s="721">
        <f>SUM('BS-Sub.Notes'!D112:D115)+'BS-Sub.Notes'!D219</f>
        <v>0</v>
      </c>
      <c r="D198" s="721">
        <f>+C198/10^5</f>
        <v>0</v>
      </c>
      <c r="E198" s="721">
        <v>0</v>
      </c>
      <c r="F198" s="722">
        <f>+E198/10^5</f>
        <v>0</v>
      </c>
    </row>
    <row r="199" spans="1:6" ht="15.75" customHeight="1">
      <c r="A199" s="718"/>
      <c r="B199" s="15" t="s">
        <v>546</v>
      </c>
      <c r="C199" s="721">
        <f>SUM('BS-Sub.Notes'!E112:E115)+'BS-Sub.Notes'!E219</f>
        <v>0</v>
      </c>
      <c r="D199" s="721">
        <f>+C199/10^5</f>
        <v>0</v>
      </c>
      <c r="E199" s="721">
        <v>0</v>
      </c>
      <c r="F199" s="722">
        <f>+E199/10^5</f>
        <v>0</v>
      </c>
    </row>
    <row r="200" spans="1:6" ht="15.75" customHeight="1">
      <c r="A200" s="718"/>
      <c r="B200" s="15" t="s">
        <v>547</v>
      </c>
      <c r="C200" s="721">
        <f>SUM('BS-Sub.Notes'!F112:F115)+'BS-Sub.Notes'!F219</f>
        <v>0</v>
      </c>
      <c r="D200" s="721">
        <f>+C200/10^5</f>
        <v>0</v>
      </c>
      <c r="E200" s="721">
        <v>0</v>
      </c>
      <c r="F200" s="722">
        <f>+E200/10^5</f>
        <v>0</v>
      </c>
    </row>
    <row r="201" spans="1:6" ht="15.75" customHeight="1">
      <c r="A201" s="718"/>
      <c r="B201" s="29"/>
      <c r="C201" s="719"/>
      <c r="D201" s="719"/>
      <c r="E201" s="46"/>
      <c r="F201" s="46"/>
    </row>
    <row r="202" spans="1:6" ht="30.75">
      <c r="A202" s="718"/>
      <c r="B202" s="723" t="s">
        <v>555</v>
      </c>
      <c r="C202" s="721"/>
      <c r="D202" s="721"/>
      <c r="E202" s="722"/>
      <c r="F202" s="722"/>
    </row>
    <row r="203" spans="1:6" ht="15.75" customHeight="1">
      <c r="A203" s="718"/>
      <c r="B203" s="15" t="s">
        <v>554</v>
      </c>
      <c r="C203" s="721">
        <f>SUM('BS-Sub.Notes'!C121:C155)+'BS-Sub.Notes'!C220</f>
        <v>121319077</v>
      </c>
      <c r="D203" s="721">
        <f>+C203/10^5</f>
        <v>1213.1907699999999</v>
      </c>
      <c r="E203" s="721">
        <v>35052982.920000002</v>
      </c>
      <c r="F203" s="722">
        <f>+E203/10^5</f>
        <v>350.52982919999999</v>
      </c>
    </row>
    <row r="204" spans="1:6" ht="15.75" customHeight="1">
      <c r="A204" s="718"/>
      <c r="B204" s="15" t="s">
        <v>545</v>
      </c>
      <c r="C204" s="721">
        <f>SUM('BS-Sub.Notes'!D121:D155)+'BS-Sub.Notes'!D220</f>
        <v>0</v>
      </c>
      <c r="D204" s="721">
        <f>+C204/10^5</f>
        <v>0</v>
      </c>
      <c r="E204" s="721">
        <v>0</v>
      </c>
      <c r="F204" s="722">
        <f>+E204/10^5</f>
        <v>0</v>
      </c>
    </row>
    <row r="205" spans="1:6" ht="15.75" customHeight="1">
      <c r="A205" s="718"/>
      <c r="B205" s="15" t="s">
        <v>546</v>
      </c>
      <c r="C205" s="721">
        <f>SUM('BS-Sub.Notes'!E121:E155)+'BS-Sub.Notes'!E220</f>
        <v>0</v>
      </c>
      <c r="D205" s="721">
        <f>+C205/10^5</f>
        <v>0</v>
      </c>
      <c r="E205" s="721">
        <v>0</v>
      </c>
      <c r="F205" s="722">
        <f>+E205/10^5</f>
        <v>0</v>
      </c>
    </row>
    <row r="206" spans="1:6" ht="15.75" customHeight="1">
      <c r="A206" s="718"/>
      <c r="B206" s="15" t="s">
        <v>547</v>
      </c>
      <c r="C206" s="721">
        <f>SUM('BS-Sub.Notes'!F121:F155)+'BS-Sub.Notes'!F220</f>
        <v>0</v>
      </c>
      <c r="D206" s="721">
        <f>+C206/10^5</f>
        <v>0</v>
      </c>
      <c r="E206" s="721">
        <v>0</v>
      </c>
      <c r="F206" s="722">
        <f>+E206/10^5</f>
        <v>0</v>
      </c>
    </row>
    <row r="207" spans="1:6" ht="15.75" customHeight="1">
      <c r="A207" s="718"/>
      <c r="B207" s="717"/>
      <c r="C207" s="724"/>
      <c r="D207" s="724"/>
      <c r="E207" s="722"/>
      <c r="F207" s="722"/>
    </row>
    <row r="208" spans="1:6" ht="15.75" customHeight="1">
      <c r="A208" s="718"/>
      <c r="B208" s="156" t="s">
        <v>556</v>
      </c>
      <c r="C208" s="725" t="s">
        <v>69</v>
      </c>
      <c r="D208" s="725"/>
      <c r="E208" s="722" t="s">
        <v>69</v>
      </c>
      <c r="F208" s="722"/>
    </row>
    <row r="209" spans="1:6" ht="15.75" customHeight="1">
      <c r="A209" s="718"/>
      <c r="B209" s="717"/>
      <c r="C209" s="724"/>
      <c r="D209" s="724"/>
      <c r="E209" s="722"/>
      <c r="F209" s="722"/>
    </row>
    <row r="210" spans="1:6" ht="15.75" customHeight="1">
      <c r="A210" s="718"/>
      <c r="B210" s="720" t="s">
        <v>553</v>
      </c>
      <c r="C210" s="65"/>
      <c r="D210" s="721"/>
      <c r="E210" s="722"/>
      <c r="F210" s="722"/>
    </row>
    <row r="211" spans="1:6" ht="15.75" customHeight="1">
      <c r="A211" s="718"/>
      <c r="B211" s="15" t="s">
        <v>554</v>
      </c>
      <c r="C211" s="721">
        <f>+'BS-Sub.Notes'!C167+'BS-Sub.Notes'!C228</f>
        <v>0</v>
      </c>
      <c r="D211" s="721">
        <f>+C211/10^5</f>
        <v>0</v>
      </c>
      <c r="E211" s="721">
        <v>0</v>
      </c>
      <c r="F211" s="722">
        <f>+E211/10^5</f>
        <v>0</v>
      </c>
    </row>
    <row r="212" spans="1:6" ht="15.75" customHeight="1">
      <c r="A212" s="718"/>
      <c r="B212" s="15" t="s">
        <v>545</v>
      </c>
      <c r="C212" s="721">
        <f>+'BS-Sub.Notes'!D167+'BS-Sub.Notes'!D228</f>
        <v>0</v>
      </c>
      <c r="D212" s="721">
        <f>+C212/10^5</f>
        <v>0</v>
      </c>
      <c r="E212" s="721">
        <v>0</v>
      </c>
      <c r="F212" s="722">
        <f>+E212/10^5</f>
        <v>0</v>
      </c>
    </row>
    <row r="213" spans="1:6" ht="15.75" customHeight="1">
      <c r="A213" s="718"/>
      <c r="B213" s="15" t="s">
        <v>546</v>
      </c>
      <c r="C213" s="721">
        <f>+'BS-Sub.Notes'!E167+'BS-Sub.Notes'!E228</f>
        <v>0</v>
      </c>
      <c r="D213" s="721">
        <f>+C213/10^5</f>
        <v>0</v>
      </c>
      <c r="E213" s="721">
        <v>0</v>
      </c>
      <c r="F213" s="722">
        <f>+E213/10^5</f>
        <v>0</v>
      </c>
    </row>
    <row r="214" spans="1:6" ht="15.75" customHeight="1">
      <c r="A214" s="718"/>
      <c r="B214" s="15" t="s">
        <v>547</v>
      </c>
      <c r="C214" s="721">
        <f>+'BS-Sub.Notes'!F167+'BS-Sub.Notes'!F228</f>
        <v>0</v>
      </c>
      <c r="D214" s="721">
        <f>+C214/10^5</f>
        <v>0</v>
      </c>
      <c r="E214" s="721">
        <v>0</v>
      </c>
      <c r="F214" s="722">
        <f>+E214/10^5</f>
        <v>0</v>
      </c>
    </row>
    <row r="215" spans="1:6" ht="15.75" customHeight="1">
      <c r="A215" s="718"/>
      <c r="B215" s="29"/>
      <c r="C215" s="65"/>
      <c r="D215" s="721"/>
      <c r="E215" s="722"/>
      <c r="F215" s="722"/>
    </row>
    <row r="216" spans="1:6" ht="30">
      <c r="A216" s="726"/>
      <c r="B216" s="723" t="s">
        <v>555</v>
      </c>
      <c r="C216" s="65"/>
      <c r="D216" s="721"/>
      <c r="E216" s="722"/>
      <c r="F216" s="722"/>
    </row>
    <row r="217" spans="1:6" ht="15.75" customHeight="1">
      <c r="A217" s="726"/>
      <c r="B217" s="15" t="s">
        <v>554</v>
      </c>
      <c r="C217" s="65">
        <f>SUM('BS-Sub.Notes'!C171:C207)+SUM('BS-Sub.Notes'!C232:C250)</f>
        <v>22904363.879999999</v>
      </c>
      <c r="D217" s="721">
        <f>+C217/10^5</f>
        <v>229.0436388</v>
      </c>
      <c r="E217" s="65">
        <v>4520299.3</v>
      </c>
      <c r="F217" s="722">
        <f>+E217/10^5</f>
        <v>45.202992999999999</v>
      </c>
    </row>
    <row r="218" spans="1:6" ht="15.75" customHeight="1">
      <c r="A218" s="726"/>
      <c r="B218" s="15" t="s">
        <v>545</v>
      </c>
      <c r="C218" s="65">
        <f>SUM('BS-Sub.Notes'!D193:D207)+SUM('BS-Sub.Notes'!D232:D250)</f>
        <v>0</v>
      </c>
      <c r="D218" s="721">
        <f>+C218/10^5</f>
        <v>0</v>
      </c>
      <c r="E218" s="65">
        <v>0</v>
      </c>
      <c r="F218" s="721">
        <f>+E218/10^5</f>
        <v>0</v>
      </c>
    </row>
    <row r="219" spans="1:6" ht="15.75" customHeight="1">
      <c r="A219" s="726"/>
      <c r="B219" s="15" t="s">
        <v>546</v>
      </c>
      <c r="C219" s="65">
        <f>SUM('BS-Sub.Notes'!E193:E207)+SUM('BS-Sub.Notes'!E232:E250)</f>
        <v>0</v>
      </c>
      <c r="D219" s="721">
        <f>+C219/10^5</f>
        <v>0</v>
      </c>
      <c r="E219" s="65">
        <v>0</v>
      </c>
      <c r="F219" s="721">
        <f>+E219/10^5</f>
        <v>0</v>
      </c>
    </row>
    <row r="220" spans="1:6" ht="15.75" customHeight="1">
      <c r="A220" s="726"/>
      <c r="B220" s="15" t="s">
        <v>547</v>
      </c>
      <c r="C220" s="65">
        <f>SUM('BS-Sub.Notes'!F193:F207)+SUM('BS-Sub.Notes'!F232:F250)</f>
        <v>0</v>
      </c>
      <c r="D220" s="721">
        <f>+C220/10^5</f>
        <v>0</v>
      </c>
      <c r="E220" s="65">
        <v>0</v>
      </c>
      <c r="F220" s="721">
        <f>+E220/10^5</f>
        <v>0</v>
      </c>
    </row>
    <row r="221" spans="1:6" ht="15.75" customHeight="1">
      <c r="A221" s="726"/>
      <c r="B221" s="727"/>
      <c r="C221" s="728"/>
      <c r="D221" s="728"/>
      <c r="E221" s="722"/>
      <c r="F221" s="722"/>
    </row>
    <row r="222" spans="1:6" ht="16.5" customHeight="1" thickBot="1">
      <c r="A222" s="729"/>
      <c r="B222" s="716" t="s">
        <v>42</v>
      </c>
      <c r="C222" s="504">
        <f>SUM(C197:C220)</f>
        <v>164412124.88</v>
      </c>
      <c r="D222" s="504">
        <f>SUM(D197:D220)</f>
        <v>1644.1212487999999</v>
      </c>
      <c r="E222" s="504">
        <f>SUM(E197:E220)</f>
        <v>56507996.219999999</v>
      </c>
      <c r="F222" s="504">
        <f>SUM(F197:F220)</f>
        <v>565.07996219999995</v>
      </c>
    </row>
    <row r="223" spans="1:6" ht="16.5" customHeight="1" thickTop="1">
      <c r="A223" s="790"/>
      <c r="B223" s="791"/>
      <c r="C223" s="792"/>
      <c r="D223" s="792"/>
      <c r="E223" s="792"/>
      <c r="F223" s="792"/>
    </row>
    <row r="224" spans="1:6" ht="15.75" customHeight="1">
      <c r="A224" s="350">
        <f>+'Balance Sheet'!B21</f>
        <v>2.09</v>
      </c>
      <c r="B224" s="365" t="s">
        <v>365</v>
      </c>
      <c r="C224" s="52"/>
      <c r="D224" s="52"/>
      <c r="E224" s="52"/>
      <c r="F224" s="52"/>
    </row>
    <row r="225" spans="1:6" ht="31.5">
      <c r="A225" s="341"/>
      <c r="B225" s="342" t="s">
        <v>101</v>
      </c>
      <c r="C225" s="339" t="str">
        <f>+C185</f>
        <v>As at March 31, 2023</v>
      </c>
      <c r="D225" s="339" t="str">
        <f>+D185</f>
        <v>As at March 31, 2023</v>
      </c>
      <c r="E225" s="339" t="str">
        <f>+E185</f>
        <v>As at March 31, 2022</v>
      </c>
      <c r="F225" s="339" t="str">
        <f>+F185</f>
        <v>As at March 31, 2022</v>
      </c>
    </row>
    <row r="226" spans="1:6" ht="15.75" customHeight="1">
      <c r="A226" s="51"/>
      <c r="B226" s="366"/>
      <c r="C226" s="760"/>
      <c r="D226" s="364"/>
      <c r="E226" s="446"/>
      <c r="F226" s="446"/>
    </row>
    <row r="227" spans="1:6" ht="15.75" customHeight="1">
      <c r="A227" s="319"/>
      <c r="B227" s="18" t="s">
        <v>64</v>
      </c>
      <c r="C227" s="127">
        <f>+'BS-Sub.Notes'!E294</f>
        <v>7306080.5999999996</v>
      </c>
      <c r="D227" s="130">
        <f>+C227/10^5</f>
        <v>73.060805999999999</v>
      </c>
      <c r="E227" s="127">
        <v>7462016.25</v>
      </c>
      <c r="F227" s="127">
        <f>+E227/10^5</f>
        <v>74.620162500000006</v>
      </c>
    </row>
    <row r="228" spans="1:6" ht="15.75" customHeight="1">
      <c r="A228" s="319"/>
      <c r="B228" s="18" t="s">
        <v>284</v>
      </c>
      <c r="C228" s="127">
        <f>+'BS-Sub.Notes'!E307</f>
        <v>9688058</v>
      </c>
      <c r="D228" s="130">
        <f>+C228/10^5</f>
        <v>96.880579999999995</v>
      </c>
      <c r="E228" s="127">
        <v>25013381.579999998</v>
      </c>
      <c r="F228" s="127">
        <f>+E228/10^5</f>
        <v>250.13381579999998</v>
      </c>
    </row>
    <row r="229" spans="1:6" ht="15.75" customHeight="1">
      <c r="A229" s="319"/>
      <c r="B229" s="18" t="s">
        <v>1200</v>
      </c>
      <c r="C229" s="127">
        <f>+'BS-Sub.Notes'!E323</f>
        <v>20474802</v>
      </c>
      <c r="D229" s="130">
        <f>+C229/10^5</f>
        <v>204.74802</v>
      </c>
      <c r="E229" s="127">
        <v>16102136.6</v>
      </c>
      <c r="F229" s="127">
        <f>+E229/10^5</f>
        <v>161.021366</v>
      </c>
    </row>
    <row r="230" spans="1:6" ht="15.75" customHeight="1">
      <c r="A230" s="319"/>
      <c r="B230" s="18" t="s">
        <v>1201</v>
      </c>
      <c r="C230" s="127">
        <v>0</v>
      </c>
      <c r="D230" s="130">
        <f>+C230/10^5</f>
        <v>0</v>
      </c>
      <c r="E230" s="127">
        <v>0</v>
      </c>
      <c r="F230" s="127">
        <f>+E230/10^5</f>
        <v>0</v>
      </c>
    </row>
    <row r="231" spans="1:6" ht="15.75" customHeight="1">
      <c r="A231" s="319"/>
      <c r="B231" s="324"/>
      <c r="C231" s="127"/>
      <c r="D231" s="130"/>
      <c r="E231" s="127"/>
      <c r="F231" s="127"/>
    </row>
    <row r="232" spans="1:6" ht="15.75" customHeight="1" thickBot="1">
      <c r="A232" s="347"/>
      <c r="B232" s="348" t="s">
        <v>42</v>
      </c>
      <c r="C232" s="559">
        <f>SUM(C227:C231)</f>
        <v>37468940.600000001</v>
      </c>
      <c r="D232" s="559">
        <f>SUM(D227:D231)</f>
        <v>374.68940599999996</v>
      </c>
      <c r="E232" s="559">
        <f>SUM(E227:E231)</f>
        <v>48577534.43</v>
      </c>
      <c r="F232" s="559">
        <f>SUM(F227:F231)</f>
        <v>485.77534429999997</v>
      </c>
    </row>
    <row r="233" spans="1:6" ht="15.75" customHeight="1" thickTop="1">
      <c r="A233" s="349"/>
      <c r="B233" s="367"/>
      <c r="C233" s="364" t="s">
        <v>69</v>
      </c>
      <c r="D233" s="364"/>
      <c r="E233" s="52" t="s">
        <v>69</v>
      </c>
      <c r="F233" s="52" t="s">
        <v>69</v>
      </c>
    </row>
    <row r="234" spans="1:6" ht="15.75" customHeight="1">
      <c r="A234" s="350">
        <f>+'Balance Sheet'!B22</f>
        <v>2.1</v>
      </c>
      <c r="B234" s="365" t="s">
        <v>43</v>
      </c>
      <c r="C234" s="52"/>
      <c r="D234" s="52"/>
      <c r="E234" s="52"/>
      <c r="F234" s="52"/>
    </row>
    <row r="235" spans="1:6" ht="31.5">
      <c r="A235" s="341"/>
      <c r="B235" s="342" t="s">
        <v>101</v>
      </c>
      <c r="C235" s="339" t="str">
        <f>+C225</f>
        <v>As at March 31, 2023</v>
      </c>
      <c r="D235" s="339" t="str">
        <f>+D225</f>
        <v>As at March 31, 2023</v>
      </c>
      <c r="E235" s="339" t="str">
        <f>+E225</f>
        <v>As at March 31, 2022</v>
      </c>
      <c r="F235" s="339" t="str">
        <f>+F225</f>
        <v>As at March 31, 2022</v>
      </c>
    </row>
    <row r="236" spans="1:6" ht="15.75" customHeight="1">
      <c r="A236" s="51"/>
      <c r="B236" s="366"/>
      <c r="C236" s="127"/>
      <c r="D236" s="127"/>
      <c r="E236" s="127"/>
      <c r="F236" s="127"/>
    </row>
    <row r="237" spans="1:6" ht="15.75" customHeight="1">
      <c r="A237" s="51"/>
      <c r="B237" s="6" t="s">
        <v>176</v>
      </c>
      <c r="C237" s="573">
        <f>+'BS-Sub.Notes'!E346+'BS-Sub.Notes'!E347</f>
        <v>1845084</v>
      </c>
      <c r="D237" s="573">
        <f>+C237/10^5</f>
        <v>18.450839999999999</v>
      </c>
      <c r="E237" s="573">
        <v>1464011</v>
      </c>
      <c r="F237" s="573">
        <v>0</v>
      </c>
    </row>
    <row r="238" spans="1:6" ht="15.75" customHeight="1">
      <c r="A238" s="51"/>
      <c r="B238" s="17" t="s">
        <v>127</v>
      </c>
      <c r="C238" s="574">
        <f>SUM(C237)</f>
        <v>1845084</v>
      </c>
      <c r="D238" s="574">
        <f>SUM(D237)</f>
        <v>18.450839999999999</v>
      </c>
      <c r="E238" s="574">
        <f>SUM(E237)</f>
        <v>1464011</v>
      </c>
      <c r="F238" s="574">
        <f>SUM(F237)</f>
        <v>0</v>
      </c>
    </row>
    <row r="239" spans="1:6" ht="15.75" customHeight="1">
      <c r="A239" s="51"/>
      <c r="B239" s="6" t="s">
        <v>177</v>
      </c>
      <c r="C239" s="127"/>
      <c r="D239" s="127"/>
      <c r="E239" s="127"/>
      <c r="F239" s="127"/>
    </row>
    <row r="240" spans="1:6" ht="15.75" customHeight="1">
      <c r="A240" s="319"/>
      <c r="B240" s="18" t="s">
        <v>65</v>
      </c>
      <c r="C240" s="127">
        <f>+'BS-Sub.Notes'!E334</f>
        <v>3200000</v>
      </c>
      <c r="D240" s="573">
        <f>+C240/10^5</f>
        <v>32</v>
      </c>
      <c r="E240" s="127">
        <v>2250000</v>
      </c>
      <c r="F240" s="127">
        <f>+E240/10^5</f>
        <v>22.5</v>
      </c>
    </row>
    <row r="241" spans="1:8" ht="15.75" customHeight="1">
      <c r="A241" s="319"/>
      <c r="B241" s="15" t="s">
        <v>175</v>
      </c>
      <c r="C241" s="127">
        <f>SUM('BS-Sub.Notes'!E337:E345)</f>
        <v>19758418</v>
      </c>
      <c r="D241" s="573">
        <f>+C241/10^5</f>
        <v>197.58418</v>
      </c>
      <c r="E241" s="127">
        <v>10602885</v>
      </c>
      <c r="F241" s="127">
        <f>+E241/10^5</f>
        <v>106.02885000000001</v>
      </c>
      <c r="G241" s="620"/>
    </row>
    <row r="242" spans="1:8" ht="15.75" customHeight="1">
      <c r="A242" s="319"/>
      <c r="B242" s="45"/>
      <c r="C242" s="127"/>
      <c r="D242" s="127"/>
      <c r="E242" s="127" t="s">
        <v>69</v>
      </c>
      <c r="F242" s="127" t="s">
        <v>69</v>
      </c>
    </row>
    <row r="243" spans="1:8" ht="15.75" customHeight="1">
      <c r="A243" s="319"/>
      <c r="B243" s="17" t="s">
        <v>128</v>
      </c>
      <c r="C243" s="554">
        <f>+SUM(C240:C242)</f>
        <v>22958418</v>
      </c>
      <c r="D243" s="554">
        <f>+SUM(D240:D242)</f>
        <v>229.58418</v>
      </c>
      <c r="E243" s="554">
        <f>+SUM(E240:E242)</f>
        <v>12852885</v>
      </c>
      <c r="F243" s="554">
        <f>+SUM(F240:F242)</f>
        <v>128.52885000000001</v>
      </c>
    </row>
    <row r="244" spans="1:8" ht="15.75" customHeight="1">
      <c r="A244" s="319"/>
      <c r="B244" s="324"/>
      <c r="C244" s="127"/>
      <c r="D244" s="127"/>
      <c r="E244" s="127"/>
      <c r="F244" s="127"/>
    </row>
    <row r="245" spans="1:8" ht="15.75" customHeight="1" thickBot="1">
      <c r="A245" s="347"/>
      <c r="B245" s="20" t="s">
        <v>178</v>
      </c>
      <c r="C245" s="559">
        <f>+C243+C238</f>
        <v>24803502</v>
      </c>
      <c r="D245" s="559">
        <f>+D243+D238</f>
        <v>248.03502</v>
      </c>
      <c r="E245" s="559">
        <f>+E243+E238</f>
        <v>14316896</v>
      </c>
      <c r="F245" s="559">
        <f>+F243+F238</f>
        <v>128.52885000000001</v>
      </c>
    </row>
    <row r="246" spans="1:8" s="314" customFormat="1" ht="15.75" customHeight="1" thickTop="1">
      <c r="A246" s="109"/>
      <c r="B246" s="328"/>
      <c r="C246" s="328"/>
      <c r="D246" s="52"/>
      <c r="E246" s="52"/>
      <c r="F246" s="52"/>
      <c r="G246" s="1059"/>
      <c r="H246" s="1199"/>
    </row>
    <row r="247" spans="1:8" s="314" customFormat="1" ht="15.75" customHeight="1">
      <c r="A247" s="1262" t="str">
        <f>+A180</f>
        <v>SAI BANDHAN INFINIUM PRIVATE LIMITED</v>
      </c>
      <c r="B247" s="1262"/>
      <c r="C247" s="1262"/>
      <c r="D247" s="1262"/>
      <c r="E247" s="1262"/>
      <c r="F247" s="1262"/>
      <c r="G247" s="1059"/>
      <c r="H247" s="1199"/>
    </row>
    <row r="248" spans="1:8" s="314" customFormat="1" ht="15.75" customHeight="1">
      <c r="A248" s="303"/>
      <c r="B248" s="155"/>
      <c r="C248" s="155"/>
      <c r="D248" s="155"/>
      <c r="E248" s="155"/>
      <c r="F248" s="155"/>
      <c r="G248" s="1059"/>
      <c r="H248" s="1199"/>
    </row>
    <row r="249" spans="1:8" s="314" customFormat="1" ht="15.75" customHeight="1">
      <c r="A249" s="1229" t="str">
        <f>+A3</f>
        <v>Notes on Accounts for the year ended March 31, 2023</v>
      </c>
      <c r="B249" s="1229"/>
      <c r="C249" s="1229"/>
      <c r="D249" s="1229"/>
      <c r="E249" s="1229"/>
      <c r="F249" s="1229"/>
      <c r="G249" s="1059"/>
      <c r="H249" s="1199"/>
    </row>
    <row r="250" spans="1:8" s="314" customFormat="1" ht="15.75">
      <c r="A250" s="800" t="s">
        <v>411</v>
      </c>
      <c r="B250" s="109"/>
      <c r="C250" s="109"/>
      <c r="D250" s="109"/>
      <c r="E250" s="109"/>
      <c r="F250" s="109"/>
      <c r="G250" s="1059"/>
      <c r="H250" s="1199"/>
    </row>
    <row r="251" spans="1:8" s="314" customFormat="1" ht="15.75" customHeight="1">
      <c r="A251" s="369">
        <f>+'Balance Sheet'!B33</f>
        <v>2.12</v>
      </c>
      <c r="B251" s="151" t="s">
        <v>72</v>
      </c>
      <c r="C251" s="151"/>
      <c r="D251" s="160"/>
      <c r="E251" s="160"/>
      <c r="F251" s="141" t="str">
        <f>+F184</f>
        <v>( Rs. in lakhs)</v>
      </c>
      <c r="G251" s="1059"/>
      <c r="H251" s="1199"/>
    </row>
    <row r="252" spans="1:8" s="314" customFormat="1" ht="31.5">
      <c r="A252" s="341"/>
      <c r="B252" s="342" t="s">
        <v>101</v>
      </c>
      <c r="C252" s="339" t="str">
        <f>+C235</f>
        <v>As at March 31, 2023</v>
      </c>
      <c r="D252" s="339" t="str">
        <f>+D235</f>
        <v>As at March 31, 2023</v>
      </c>
      <c r="E252" s="339" t="str">
        <f>+E235</f>
        <v>As at March 31, 2022</v>
      </c>
      <c r="F252" s="339" t="str">
        <f>+F235</f>
        <v>As at March 31, 2022</v>
      </c>
      <c r="G252" s="1059"/>
      <c r="H252" s="1199"/>
    </row>
    <row r="253" spans="1:8" s="314" customFormat="1" ht="15.75">
      <c r="A253" s="51"/>
      <c r="B253" s="14" t="s">
        <v>484</v>
      </c>
      <c r="C253" s="541">
        <v>0</v>
      </c>
      <c r="D253" s="542">
        <f>+C253/10^5</f>
        <v>0</v>
      </c>
      <c r="E253" s="542">
        <v>0</v>
      </c>
      <c r="F253" s="542">
        <v>0</v>
      </c>
      <c r="G253" s="1059"/>
      <c r="H253" s="1199"/>
    </row>
    <row r="254" spans="1:8" s="314" customFormat="1" ht="15.75">
      <c r="A254" s="51"/>
      <c r="B254" s="14"/>
      <c r="C254" s="541"/>
      <c r="D254" s="542"/>
      <c r="E254" s="542"/>
      <c r="F254" s="542"/>
      <c r="G254" s="1059"/>
      <c r="H254" s="1199"/>
    </row>
    <row r="255" spans="1:8" s="314" customFormat="1" ht="15.75" customHeight="1">
      <c r="A255" s="112"/>
      <c r="B255" s="14" t="s">
        <v>485</v>
      </c>
      <c r="C255" s="786"/>
      <c r="D255" s="786"/>
      <c r="E255" s="786"/>
      <c r="F255" s="786"/>
      <c r="G255" s="1059"/>
      <c r="H255" s="1199"/>
    </row>
    <row r="256" spans="1:8" s="314" customFormat="1" ht="30.75">
      <c r="A256" s="112"/>
      <c r="B256" s="18" t="s">
        <v>684</v>
      </c>
      <c r="C256" s="542">
        <f>+'BS-Sub.Notes'!E359</f>
        <v>30000000</v>
      </c>
      <c r="D256" s="542">
        <f>+C256/10^5</f>
        <v>300</v>
      </c>
      <c r="E256" s="542">
        <v>30000000</v>
      </c>
      <c r="F256" s="542">
        <f>+E256/10^5</f>
        <v>300</v>
      </c>
      <c r="G256" s="1059"/>
      <c r="H256" s="1199"/>
    </row>
    <row r="257" spans="1:8" s="314" customFormat="1" ht="15.75" customHeight="1">
      <c r="A257" s="112"/>
      <c r="B257" s="18"/>
      <c r="C257" s="579"/>
      <c r="D257" s="576"/>
      <c r="E257" s="576"/>
      <c r="F257" s="576"/>
      <c r="G257" s="1059"/>
      <c r="H257" s="1199"/>
    </row>
    <row r="258" spans="1:8" s="314" customFormat="1" ht="15.75" customHeight="1" thickBot="1">
      <c r="A258" s="370"/>
      <c r="B258" s="348" t="s">
        <v>42</v>
      </c>
      <c r="C258" s="559">
        <f>+C253+C256</f>
        <v>30000000</v>
      </c>
      <c r="D258" s="559">
        <f>+D253+D256</f>
        <v>300</v>
      </c>
      <c r="E258" s="559">
        <f>+E253+E256</f>
        <v>30000000</v>
      </c>
      <c r="F258" s="559">
        <f>+F253+F256</f>
        <v>300</v>
      </c>
      <c r="G258" s="1059"/>
      <c r="H258" s="1199"/>
    </row>
    <row r="259" spans="1:8" s="314" customFormat="1" ht="15.75" customHeight="1" thickTop="1">
      <c r="A259" s="608"/>
      <c r="B259" s="354"/>
      <c r="C259" s="577"/>
      <c r="D259" s="577"/>
      <c r="E259" s="578"/>
      <c r="F259" s="578"/>
      <c r="G259" s="1059"/>
      <c r="H259" s="1199"/>
    </row>
    <row r="260" spans="1:8" s="314" customFormat="1" ht="15.75" customHeight="1">
      <c r="A260" s="369">
        <f>+'Balance Sheet'!B35</f>
        <v>2.13</v>
      </c>
      <c r="B260" s="151" t="s">
        <v>73</v>
      </c>
      <c r="C260" s="160"/>
      <c r="D260" s="160"/>
      <c r="E260" s="160"/>
      <c r="F260" s="160"/>
      <c r="G260" s="1059"/>
      <c r="H260" s="1199"/>
    </row>
    <row r="261" spans="1:8" s="314" customFormat="1" ht="31.5">
      <c r="A261" s="856"/>
      <c r="B261" s="780" t="s">
        <v>101</v>
      </c>
      <c r="C261" s="784" t="str">
        <f>+C252</f>
        <v>As at March 31, 2023</v>
      </c>
      <c r="D261" s="784" t="str">
        <f>+D252</f>
        <v>As at March 31, 2023</v>
      </c>
      <c r="E261" s="22" t="str">
        <f>+E252</f>
        <v>As at March 31, 2022</v>
      </c>
      <c r="F261" s="22" t="str">
        <f>+F252</f>
        <v>As at March 31, 2022</v>
      </c>
      <c r="G261" s="1059"/>
      <c r="H261" s="1199"/>
    </row>
    <row r="262" spans="1:8" s="314" customFormat="1" ht="15.75">
      <c r="A262" s="50"/>
      <c r="B262" s="781" t="s">
        <v>486</v>
      </c>
      <c r="C262" s="785"/>
      <c r="D262" s="785"/>
      <c r="E262" s="445"/>
      <c r="F262" s="445"/>
      <c r="G262" s="1059"/>
      <c r="H262" s="1199"/>
    </row>
    <row r="263" spans="1:8" s="314" customFormat="1" ht="15.75">
      <c r="A263" s="50"/>
      <c r="B263" s="782"/>
      <c r="C263" s="785"/>
      <c r="D263" s="785"/>
      <c r="E263" s="445"/>
      <c r="F263" s="445"/>
      <c r="G263" s="1059"/>
      <c r="H263" s="1199"/>
    </row>
    <row r="264" spans="1:8" s="314" customFormat="1" ht="15.75">
      <c r="A264" s="50"/>
      <c r="B264" s="783" t="s">
        <v>328</v>
      </c>
      <c r="C264" s="562">
        <f>+'BS-Sub.Notes'!E379</f>
        <v>9126636.4600000009</v>
      </c>
      <c r="D264" s="562">
        <f>+C264/10^5</f>
        <v>91.266364600000003</v>
      </c>
      <c r="E264" s="127">
        <v>155678425.03</v>
      </c>
      <c r="F264" s="127">
        <f>+E264/10^5</f>
        <v>1556.7842502999999</v>
      </c>
      <c r="G264" s="1059"/>
      <c r="H264" s="1199"/>
    </row>
    <row r="265" spans="1:8" s="314" customFormat="1" ht="15.75">
      <c r="A265" s="50"/>
      <c r="B265" s="782"/>
      <c r="C265" s="777">
        <f>+C264</f>
        <v>9126636.4600000009</v>
      </c>
      <c r="D265" s="777">
        <f>+D264</f>
        <v>91.266364600000003</v>
      </c>
      <c r="E265" s="554">
        <f>+E264</f>
        <v>155678425.03</v>
      </c>
      <c r="F265" s="554">
        <f>+F264</f>
        <v>1556.7842502999999</v>
      </c>
      <c r="G265" s="1059"/>
      <c r="H265" s="1199"/>
    </row>
    <row r="266" spans="1:8" s="314" customFormat="1" ht="15.75" customHeight="1">
      <c r="A266" s="786"/>
      <c r="B266" s="779"/>
      <c r="C266" s="779"/>
      <c r="D266" s="779"/>
      <c r="E266" s="786"/>
      <c r="F266" s="786"/>
      <c r="G266" s="1059"/>
      <c r="H266" s="1199"/>
    </row>
    <row r="267" spans="1:8" s="314" customFormat="1" ht="15.75" customHeight="1">
      <c r="A267" s="786"/>
      <c r="B267" s="779" t="s">
        <v>477</v>
      </c>
      <c r="C267" s="562">
        <v>0</v>
      </c>
      <c r="D267" s="562">
        <f>+C267/10^5</f>
        <v>0</v>
      </c>
      <c r="E267" s="127">
        <v>0</v>
      </c>
      <c r="F267" s="127">
        <v>0</v>
      </c>
      <c r="G267" s="1059"/>
      <c r="H267" s="1199"/>
    </row>
    <row r="268" spans="1:8" s="314" customFormat="1" ht="15.75" customHeight="1">
      <c r="A268" s="786"/>
      <c r="B268" s="779"/>
      <c r="C268" s="777">
        <f>+C267</f>
        <v>0</v>
      </c>
      <c r="D268" s="777">
        <f>+D267</f>
        <v>0</v>
      </c>
      <c r="E268" s="554">
        <f>+E267</f>
        <v>0</v>
      </c>
      <c r="F268" s="554">
        <f>+F267</f>
        <v>0</v>
      </c>
      <c r="G268" s="1059"/>
      <c r="H268" s="1199"/>
    </row>
    <row r="269" spans="1:8" s="314" customFormat="1" ht="15.75" customHeight="1">
      <c r="A269" s="786"/>
      <c r="B269" s="779"/>
      <c r="C269" s="779"/>
      <c r="D269" s="779"/>
      <c r="E269" s="786"/>
      <c r="F269" s="786"/>
      <c r="G269" s="1059"/>
      <c r="H269" s="1199"/>
    </row>
    <row r="270" spans="1:8" s="314" customFormat="1" ht="15.75" customHeight="1" thickBot="1">
      <c r="A270" s="519"/>
      <c r="B270" s="23" t="s">
        <v>329</v>
      </c>
      <c r="C270" s="567">
        <f>+C268+C265</f>
        <v>9126636.4600000009</v>
      </c>
      <c r="D270" s="567">
        <f>+D268+D265</f>
        <v>91.266364600000003</v>
      </c>
      <c r="E270" s="559">
        <f>+E268+E265</f>
        <v>155678425.03</v>
      </c>
      <c r="F270" s="559">
        <f>+F268+F265</f>
        <v>1556.7842502999999</v>
      </c>
      <c r="G270" s="1071"/>
      <c r="H270" s="1199"/>
    </row>
    <row r="271" spans="1:8" s="314" customFormat="1" ht="15.75" customHeight="1" thickTop="1">
      <c r="A271" s="109"/>
      <c r="B271" s="328"/>
      <c r="C271" s="371"/>
      <c r="D271" s="371"/>
      <c r="E271" s="160"/>
      <c r="F271" s="160"/>
      <c r="G271" s="1059"/>
      <c r="H271" s="1199"/>
    </row>
    <row r="272" spans="1:8" s="314" customFormat="1" ht="15.75" customHeight="1">
      <c r="A272" s="369">
        <f>+'Balance Sheet'!B36</f>
        <v>2.14</v>
      </c>
      <c r="B272" s="372" t="s">
        <v>2</v>
      </c>
      <c r="C272" s="373"/>
      <c r="D272" s="160"/>
      <c r="E272" s="160"/>
      <c r="F272" s="160"/>
      <c r="G272" s="1059"/>
      <c r="H272" s="1199"/>
    </row>
    <row r="273" spans="1:8" s="314" customFormat="1" ht="31.5">
      <c r="A273" s="24" t="s">
        <v>69</v>
      </c>
      <c r="B273" s="21" t="s">
        <v>101</v>
      </c>
      <c r="C273" s="22" t="str">
        <f>+C261</f>
        <v>As at March 31, 2023</v>
      </c>
      <c r="D273" s="22" t="str">
        <f>+D261</f>
        <v>As at March 31, 2023</v>
      </c>
      <c r="E273" s="22" t="str">
        <f>+E261</f>
        <v>As at March 31, 2022</v>
      </c>
      <c r="F273" s="22" t="str">
        <f>+F261</f>
        <v>As at March 31, 2022</v>
      </c>
      <c r="G273" s="1059"/>
      <c r="H273" s="1199"/>
    </row>
    <row r="274" spans="1:8" s="314" customFormat="1" ht="15.75">
      <c r="A274" s="490"/>
      <c r="B274" s="25"/>
      <c r="C274" s="793"/>
      <c r="D274" s="598"/>
      <c r="E274" s="793"/>
      <c r="F274" s="793"/>
      <c r="G274" s="1059"/>
      <c r="H274" s="1199"/>
    </row>
    <row r="275" spans="1:8" s="314" customFormat="1" ht="15.75" customHeight="1">
      <c r="A275" s="49"/>
      <c r="B275" s="6" t="s">
        <v>181</v>
      </c>
      <c r="C275" s="788">
        <v>0</v>
      </c>
      <c r="D275" s="583">
        <f>+C275/10^5</f>
        <v>0</v>
      </c>
      <c r="E275" s="788">
        <v>0</v>
      </c>
      <c r="F275" s="788">
        <v>0</v>
      </c>
      <c r="G275" s="1059"/>
      <c r="H275" s="1199"/>
    </row>
    <row r="276" spans="1:8" s="314" customFormat="1" ht="15.75" customHeight="1">
      <c r="A276" s="49"/>
      <c r="B276" s="17" t="s">
        <v>127</v>
      </c>
      <c r="C276" s="574">
        <f>SUM(C275)</f>
        <v>0</v>
      </c>
      <c r="D276" s="574">
        <f>SUM(D275)</f>
        <v>0</v>
      </c>
      <c r="E276" s="574">
        <f>SUM(E275)</f>
        <v>0</v>
      </c>
      <c r="F276" s="574">
        <f>SUM(F275)</f>
        <v>0</v>
      </c>
      <c r="G276" s="1059"/>
      <c r="H276" s="1199"/>
    </row>
    <row r="277" spans="1:8" s="314" customFormat="1" ht="15.75" customHeight="1">
      <c r="A277" s="49"/>
      <c r="B277" s="6" t="s">
        <v>69</v>
      </c>
      <c r="C277" s="127"/>
      <c r="D277" s="127"/>
      <c r="E277" s="584"/>
      <c r="F277" s="584"/>
      <c r="G277" s="1059"/>
      <c r="H277" s="1199"/>
    </row>
    <row r="278" spans="1:8" s="314" customFormat="1" ht="15.75" customHeight="1">
      <c r="A278" s="51"/>
      <c r="B278" s="6" t="s">
        <v>182</v>
      </c>
      <c r="C278" s="127">
        <v>0</v>
      </c>
      <c r="D278" s="583">
        <f>+C278/10^5</f>
        <v>0</v>
      </c>
      <c r="E278" s="127">
        <v>0</v>
      </c>
      <c r="F278" s="127">
        <v>0</v>
      </c>
      <c r="G278" s="1059"/>
      <c r="H278" s="1199"/>
    </row>
    <row r="279" spans="1:8" s="314" customFormat="1" ht="15.75" customHeight="1">
      <c r="A279" s="51"/>
      <c r="B279" s="17" t="s">
        <v>128</v>
      </c>
      <c r="C279" s="574">
        <f>+C278</f>
        <v>0</v>
      </c>
      <c r="D279" s="574">
        <f>+D278</f>
        <v>0</v>
      </c>
      <c r="E279" s="574">
        <f>+E278</f>
        <v>0</v>
      </c>
      <c r="F279" s="574">
        <f>+F278</f>
        <v>0</v>
      </c>
      <c r="G279" s="1059"/>
      <c r="H279" s="1199"/>
    </row>
    <row r="280" spans="1:8" s="314" customFormat="1" ht="15.75" customHeight="1">
      <c r="A280" s="51"/>
      <c r="B280" s="17"/>
      <c r="C280" s="573"/>
      <c r="D280" s="794"/>
      <c r="E280" s="794"/>
      <c r="F280" s="794"/>
      <c r="G280" s="1059"/>
      <c r="H280" s="1199"/>
    </row>
    <row r="281" spans="1:8" s="314" customFormat="1" ht="15.75" customHeight="1">
      <c r="A281" s="112"/>
      <c r="B281" s="6" t="s">
        <v>179</v>
      </c>
      <c r="C281" s="581"/>
      <c r="D281" s="710"/>
      <c r="E281" s="582"/>
      <c r="F281" s="582"/>
      <c r="G281" s="1059"/>
      <c r="H281" s="1199"/>
    </row>
    <row r="282" spans="1:8" s="314" customFormat="1" ht="15.75" customHeight="1">
      <c r="A282" s="112"/>
      <c r="B282" s="16" t="s">
        <v>309</v>
      </c>
      <c r="C282" s="581"/>
      <c r="D282" s="710"/>
      <c r="E282" s="582"/>
      <c r="F282" s="582"/>
      <c r="G282" s="1059"/>
      <c r="H282" s="1199"/>
    </row>
    <row r="283" spans="1:8" s="314" customFormat="1" ht="15.75" customHeight="1">
      <c r="A283" s="112"/>
      <c r="B283" s="432" t="s">
        <v>308</v>
      </c>
      <c r="C283" s="127">
        <f>SUM('BS-Sub.Notes'!E386:E392)</f>
        <v>6401357</v>
      </c>
      <c r="D283" s="788">
        <f>+C283/10^5</f>
        <v>64.013570000000001</v>
      </c>
      <c r="E283" s="551">
        <v>41673642</v>
      </c>
      <c r="F283" s="551">
        <f>+E283/10^5</f>
        <v>416.73642000000001</v>
      </c>
      <c r="G283" s="1059"/>
      <c r="H283" s="1199"/>
    </row>
    <row r="284" spans="1:8" s="314" customFormat="1" ht="15.75" customHeight="1">
      <c r="A284" s="112"/>
      <c r="B284" s="17" t="s">
        <v>129</v>
      </c>
      <c r="C284" s="580">
        <f>+C283</f>
        <v>6401357</v>
      </c>
      <c r="D284" s="580">
        <f>+D283</f>
        <v>64.013570000000001</v>
      </c>
      <c r="E284" s="580">
        <f>+E283</f>
        <v>41673642</v>
      </c>
      <c r="F284" s="580">
        <f>+F283</f>
        <v>416.73642000000001</v>
      </c>
      <c r="G284" s="1059"/>
      <c r="H284" s="1199"/>
    </row>
    <row r="285" spans="1:8" s="314" customFormat="1" ht="15.75" customHeight="1">
      <c r="A285" s="112"/>
      <c r="B285" s="17"/>
      <c r="C285" s="558"/>
      <c r="D285" s="558"/>
      <c r="E285" s="551"/>
      <c r="F285" s="551"/>
      <c r="G285" s="1059"/>
      <c r="H285" s="1199"/>
    </row>
    <row r="286" spans="1:8" s="314" customFormat="1" ht="15.75" customHeight="1">
      <c r="A286" s="112"/>
      <c r="B286" s="435" t="s">
        <v>692</v>
      </c>
      <c r="C286" s="127"/>
      <c r="D286" s="127"/>
      <c r="E286" s="551"/>
      <c r="F286" s="551"/>
      <c r="G286" s="1059"/>
      <c r="H286" s="1199"/>
    </row>
    <row r="287" spans="1:8" s="314" customFormat="1" ht="15.75" customHeight="1">
      <c r="A287" s="112"/>
      <c r="B287" s="12" t="s">
        <v>694</v>
      </c>
      <c r="C287" s="564">
        <f>+'BS-Sub.Notes'!E396</f>
        <v>36809</v>
      </c>
      <c r="D287" s="788">
        <f>+C287/10^5</f>
        <v>0.36808999999999997</v>
      </c>
      <c r="E287" s="551">
        <v>36809</v>
      </c>
      <c r="F287" s="551">
        <f>+E287/10^5</f>
        <v>0.36808999999999997</v>
      </c>
      <c r="G287" s="1059"/>
      <c r="H287" s="1199"/>
    </row>
    <row r="288" spans="1:8" s="314" customFormat="1" ht="15.75" customHeight="1">
      <c r="A288" s="112"/>
      <c r="B288" s="17" t="s">
        <v>695</v>
      </c>
      <c r="C288" s="580">
        <f>+C287</f>
        <v>36809</v>
      </c>
      <c r="D288" s="580">
        <f>+D287</f>
        <v>0.36808999999999997</v>
      </c>
      <c r="E288" s="580">
        <f>+E287</f>
        <v>36809</v>
      </c>
      <c r="F288" s="580">
        <f>+F287</f>
        <v>0.36808999999999997</v>
      </c>
      <c r="G288" s="1059"/>
      <c r="H288" s="1199"/>
    </row>
    <row r="289" spans="1:8" s="314" customFormat="1" ht="15.75" customHeight="1">
      <c r="A289" s="51"/>
      <c r="B289" s="47"/>
      <c r="C289" s="554"/>
      <c r="D289" s="130"/>
      <c r="E289" s="127"/>
      <c r="F289" s="127"/>
      <c r="G289" s="1059"/>
      <c r="H289" s="1199"/>
    </row>
    <row r="290" spans="1:8" s="314" customFormat="1" ht="15.75" customHeight="1" thickBot="1">
      <c r="A290" s="53"/>
      <c r="B290" s="20" t="s">
        <v>646</v>
      </c>
      <c r="C290" s="559">
        <f>+C276+C279+C284+C288</f>
        <v>6438166</v>
      </c>
      <c r="D290" s="559">
        <f>+D276+D279+D284+D288</f>
        <v>64.381659999999997</v>
      </c>
      <c r="E290" s="559">
        <f>+E276+E279+E284+E288</f>
        <v>41710451</v>
      </c>
      <c r="F290" s="559">
        <f>+F276+F279+F284+F288</f>
        <v>417.10451</v>
      </c>
      <c r="G290" s="1071"/>
      <c r="H290" s="1199"/>
    </row>
    <row r="291" spans="1:8" s="314" customFormat="1" ht="15.75" customHeight="1" thickTop="1">
      <c r="A291" s="54"/>
      <c r="B291" s="55"/>
      <c r="C291" s="52"/>
      <c r="D291" s="52"/>
      <c r="E291" s="52"/>
      <c r="F291" s="52"/>
      <c r="G291" s="1059"/>
      <c r="H291" s="1199"/>
    </row>
    <row r="292" spans="1:8" ht="15.75" customHeight="1">
      <c r="A292" s="350">
        <f>+'Balance Sheet'!B38</f>
        <v>2.15</v>
      </c>
      <c r="B292" s="151" t="s">
        <v>74</v>
      </c>
      <c r="C292" s="160"/>
      <c r="D292" s="160"/>
      <c r="E292" s="160"/>
      <c r="F292" s="160"/>
    </row>
    <row r="293" spans="1:8" ht="31.5">
      <c r="A293" s="24" t="s">
        <v>69</v>
      </c>
      <c r="B293" s="21" t="s">
        <v>101</v>
      </c>
      <c r="C293" s="22" t="str">
        <f>+C273</f>
        <v>As at March 31, 2023</v>
      </c>
      <c r="D293" s="22" t="str">
        <f>+D273</f>
        <v>As at March 31, 2023</v>
      </c>
      <c r="E293" s="22" t="str">
        <f>+E273</f>
        <v>As at March 31, 2022</v>
      </c>
      <c r="F293" s="22" t="str">
        <f>+F273</f>
        <v>As at March 31, 2022</v>
      </c>
    </row>
    <row r="294" spans="1:8" ht="15.75" customHeight="1">
      <c r="A294" s="145"/>
      <c r="B294" s="374" t="s">
        <v>74</v>
      </c>
      <c r="C294" s="541">
        <v>0</v>
      </c>
      <c r="D294" s="541">
        <f>+C294/10^5</f>
        <v>0</v>
      </c>
      <c r="E294" s="541">
        <v>0</v>
      </c>
      <c r="F294" s="541">
        <v>0</v>
      </c>
    </row>
    <row r="295" spans="1:8" ht="15.75" customHeight="1">
      <c r="A295" s="333"/>
      <c r="B295" s="156"/>
      <c r="C295" s="575"/>
      <c r="D295" s="579"/>
      <c r="E295" s="579"/>
      <c r="F295" s="579"/>
    </row>
    <row r="296" spans="1:8" ht="15.75" customHeight="1" thickBot="1">
      <c r="A296" s="326"/>
      <c r="B296" s="348" t="s">
        <v>42</v>
      </c>
      <c r="C296" s="585">
        <f>+C294</f>
        <v>0</v>
      </c>
      <c r="D296" s="585">
        <f>+D294</f>
        <v>0</v>
      </c>
      <c r="E296" s="585">
        <f>+E294</f>
        <v>0</v>
      </c>
      <c r="F296" s="585">
        <f>+F294</f>
        <v>0</v>
      </c>
    </row>
    <row r="297" spans="1:8" ht="15.75" customHeight="1" thickTop="1">
      <c r="A297" s="375"/>
      <c r="B297" s="376"/>
      <c r="C297" s="52"/>
      <c r="D297" s="52"/>
      <c r="E297" s="52"/>
      <c r="F297" s="52"/>
    </row>
    <row r="298" spans="1:8" ht="15.75" customHeight="1">
      <c r="A298" s="350">
        <f>+'Balance Sheet'!B39</f>
        <v>2.16</v>
      </c>
      <c r="B298" s="151" t="s">
        <v>3</v>
      </c>
      <c r="C298" s="328"/>
      <c r="D298" s="328"/>
      <c r="E298" s="328"/>
      <c r="F298" s="328"/>
    </row>
    <row r="299" spans="1:8" ht="31.5">
      <c r="A299" s="24" t="s">
        <v>69</v>
      </c>
      <c r="B299" s="21" t="s">
        <v>101</v>
      </c>
      <c r="C299" s="22" t="str">
        <f>+C293</f>
        <v>As at March 31, 2023</v>
      </c>
      <c r="D299" s="787" t="str">
        <f>+D293</f>
        <v>As at March 31, 2023</v>
      </c>
      <c r="E299" s="22" t="str">
        <f>+E293</f>
        <v>As at March 31, 2022</v>
      </c>
      <c r="F299" s="22" t="str">
        <f>+F293</f>
        <v>As at March 31, 2022</v>
      </c>
    </row>
    <row r="300" spans="1:8" ht="15.75">
      <c r="A300" s="490"/>
      <c r="B300" s="377" t="s">
        <v>408</v>
      </c>
      <c r="C300" s="599"/>
      <c r="D300" s="598"/>
      <c r="E300" s="599"/>
      <c r="F300" s="599"/>
    </row>
    <row r="301" spans="1:8" ht="15.75" customHeight="1">
      <c r="A301" s="319"/>
      <c r="B301" s="377" t="s">
        <v>69</v>
      </c>
      <c r="C301" s="712"/>
      <c r="D301" s="586"/>
      <c r="E301" s="127"/>
      <c r="F301" s="127"/>
    </row>
    <row r="302" spans="1:8" ht="15.75" customHeight="1">
      <c r="A302" s="319"/>
      <c r="B302" s="377" t="s">
        <v>441</v>
      </c>
      <c r="C302" s="712">
        <f>+'P &amp; L - Notes'!C28</f>
        <v>340706991</v>
      </c>
      <c r="D302" s="586">
        <f>+C302/10^5</f>
        <v>3407.0699100000002</v>
      </c>
      <c r="E302" s="538">
        <v>267485617</v>
      </c>
      <c r="F302" s="127">
        <f>+E302/10^5</f>
        <v>2674.85617</v>
      </c>
    </row>
    <row r="303" spans="1:8" ht="15.75" customHeight="1">
      <c r="A303" s="319"/>
      <c r="B303" s="377" t="s">
        <v>487</v>
      </c>
      <c r="C303" s="127">
        <v>0</v>
      </c>
      <c r="D303" s="586">
        <f>+C303/10^5</f>
        <v>0</v>
      </c>
      <c r="E303" s="127">
        <v>0</v>
      </c>
      <c r="F303" s="127">
        <f>+E303/10^5</f>
        <v>0</v>
      </c>
    </row>
    <row r="304" spans="1:8" ht="15.75" customHeight="1">
      <c r="A304" s="319"/>
      <c r="B304" s="377" t="s">
        <v>581</v>
      </c>
      <c r="C304" s="127">
        <f>-'PL-Sub.Notes '!C159</f>
        <v>4500000</v>
      </c>
      <c r="D304" s="586">
        <f>+C304/10^5</f>
        <v>45</v>
      </c>
      <c r="E304" s="127">
        <v>1378230</v>
      </c>
      <c r="F304" s="127">
        <f>+E304/10^5</f>
        <v>13.782299999999999</v>
      </c>
    </row>
    <row r="305" spans="1:6" ht="15.75" customHeight="1">
      <c r="A305" s="319"/>
      <c r="B305" s="377"/>
      <c r="C305" s="127"/>
      <c r="D305" s="586"/>
      <c r="E305" s="127"/>
      <c r="F305" s="127"/>
    </row>
    <row r="306" spans="1:6" ht="15.75" customHeight="1">
      <c r="A306" s="319"/>
      <c r="B306" s="377" t="s">
        <v>831</v>
      </c>
      <c r="C306" s="712">
        <v>18297390</v>
      </c>
      <c r="D306" s="586">
        <f>+C306/10^5</f>
        <v>182.97389999999999</v>
      </c>
      <c r="E306" s="127">
        <v>0</v>
      </c>
      <c r="F306" s="127">
        <f>+E306/10^5</f>
        <v>0</v>
      </c>
    </row>
    <row r="307" spans="1:6" ht="15.75" customHeight="1">
      <c r="A307" s="319"/>
      <c r="B307" s="377" t="s">
        <v>369</v>
      </c>
      <c r="C307" s="712">
        <v>67764517</v>
      </c>
      <c r="D307" s="586">
        <f>+C307/10^5</f>
        <v>677.64517000000001</v>
      </c>
      <c r="E307" s="127">
        <v>84967051</v>
      </c>
      <c r="F307" s="127">
        <f>+E307/10^5</f>
        <v>849.67051000000004</v>
      </c>
    </row>
    <row r="308" spans="1:6" ht="15.75" customHeight="1">
      <c r="A308" s="319"/>
      <c r="B308" s="346"/>
      <c r="C308" s="127"/>
      <c r="D308" s="130"/>
      <c r="E308" s="127"/>
      <c r="F308" s="127"/>
    </row>
    <row r="309" spans="1:6" ht="15.75" customHeight="1" thickBot="1">
      <c r="A309" s="347"/>
      <c r="B309" s="348" t="s">
        <v>42</v>
      </c>
      <c r="C309" s="559">
        <f>SUM(C301:C308)</f>
        <v>431268898</v>
      </c>
      <c r="D309" s="556">
        <f>SUM(D301:D308)</f>
        <v>4312.6889799999999</v>
      </c>
      <c r="E309" s="559">
        <f>SUM(E301:E308)</f>
        <v>353830898</v>
      </c>
      <c r="F309" s="559">
        <f>SUM(F301:F308)</f>
        <v>3538.3089799999998</v>
      </c>
    </row>
    <row r="310" spans="1:6" ht="15.75" customHeight="1" thickTop="1">
      <c r="A310" s="349"/>
      <c r="B310" s="328"/>
      <c r="C310" s="328"/>
      <c r="D310" s="52"/>
      <c r="E310" s="52"/>
      <c r="F310" s="52"/>
    </row>
    <row r="311" spans="1:6" ht="15.75" customHeight="1">
      <c r="A311" s="1262" t="str">
        <f>+A247</f>
        <v>SAI BANDHAN INFINIUM PRIVATE LIMITED</v>
      </c>
      <c r="B311" s="1262"/>
      <c r="C311" s="1262"/>
      <c r="D311" s="1262"/>
      <c r="E311" s="1262"/>
      <c r="F311" s="1262"/>
    </row>
    <row r="312" spans="1:6" ht="15.75" customHeight="1">
      <c r="A312" s="303"/>
      <c r="B312" s="155"/>
      <c r="C312" s="155"/>
      <c r="D312" s="155"/>
      <c r="E312" s="155"/>
      <c r="F312" s="155"/>
    </row>
    <row r="313" spans="1:6" ht="15.75" customHeight="1">
      <c r="A313" s="1229" t="str">
        <f>+A3</f>
        <v>Notes on Accounts for the year ended March 31, 2023</v>
      </c>
      <c r="B313" s="1229"/>
      <c r="C313" s="1229"/>
      <c r="D313" s="1229"/>
      <c r="E313" s="1229"/>
      <c r="F313" s="1229"/>
    </row>
    <row r="314" spans="1:6" ht="15.75" customHeight="1">
      <c r="A314" s="610" t="s">
        <v>411</v>
      </c>
      <c r="B314" s="328"/>
      <c r="C314" s="328"/>
      <c r="D314" s="52"/>
      <c r="E314" s="52"/>
      <c r="F314" s="52"/>
    </row>
    <row r="315" spans="1:6" ht="15.75">
      <c r="A315" s="350">
        <f>+'Balance Sheet'!B40</f>
        <v>2.17</v>
      </c>
      <c r="B315" s="151" t="s">
        <v>4</v>
      </c>
      <c r="C315" s="151"/>
      <c r="D315" s="328"/>
      <c r="E315" s="328"/>
      <c r="F315" s="328" t="str">
        <f>+F251</f>
        <v>( Rs. in lakhs)</v>
      </c>
    </row>
    <row r="316" spans="1:6" ht="31.5">
      <c r="A316" s="838" t="s">
        <v>69</v>
      </c>
      <c r="B316" s="21" t="s">
        <v>101</v>
      </c>
      <c r="C316" s="22" t="str">
        <f>+C299</f>
        <v>As at March 31, 2023</v>
      </c>
      <c r="D316" s="22" t="str">
        <f>+D299</f>
        <v>As at March 31, 2023</v>
      </c>
      <c r="E316" s="22" t="str">
        <f>+E299</f>
        <v>As at March 31, 2022</v>
      </c>
      <c r="F316" s="22" t="str">
        <f>+F299</f>
        <v>As at March 31, 2022</v>
      </c>
    </row>
    <row r="317" spans="1:6" ht="15.75">
      <c r="A317" s="857"/>
      <c r="B317" s="6"/>
      <c r="C317" s="599"/>
      <c r="D317" s="599"/>
      <c r="E317" s="599"/>
      <c r="F317" s="599"/>
    </row>
    <row r="318" spans="1:6" ht="15.75">
      <c r="A318" s="857"/>
      <c r="B318" s="16" t="s">
        <v>685</v>
      </c>
      <c r="C318" s="951">
        <v>0</v>
      </c>
      <c r="D318" s="951">
        <f>+C318/10^5</f>
        <v>0</v>
      </c>
      <c r="E318" s="951">
        <v>0</v>
      </c>
      <c r="F318" s="951">
        <f>+E318/10^5</f>
        <v>0</v>
      </c>
    </row>
    <row r="319" spans="1:6" ht="15.75">
      <c r="A319" s="857"/>
      <c r="B319" s="16" t="s">
        <v>686</v>
      </c>
      <c r="C319" s="913">
        <f>SUM(C329:C333)</f>
        <v>113218265.64</v>
      </c>
      <c r="D319" s="951">
        <f t="shared" ref="D319:F321" si="0">+C319/10^5</f>
        <v>1132.1826564</v>
      </c>
      <c r="E319" s="913">
        <f>SUM(E329:E333)</f>
        <v>68328740.329999998</v>
      </c>
      <c r="F319" s="951">
        <f t="shared" si="0"/>
        <v>683.28740329999994</v>
      </c>
    </row>
    <row r="320" spans="1:6" ht="15.75">
      <c r="A320" s="857"/>
      <c r="B320" s="16" t="s">
        <v>687</v>
      </c>
      <c r="C320" s="951">
        <v>0</v>
      </c>
      <c r="D320" s="951">
        <f t="shared" si="0"/>
        <v>0</v>
      </c>
      <c r="E320" s="951">
        <v>0</v>
      </c>
      <c r="F320" s="951">
        <f t="shared" si="0"/>
        <v>0</v>
      </c>
    </row>
    <row r="321" spans="1:10" ht="15.75">
      <c r="A321" s="857"/>
      <c r="B321" s="16" t="s">
        <v>688</v>
      </c>
      <c r="C321" s="951">
        <v>0</v>
      </c>
      <c r="D321" s="951">
        <f t="shared" si="0"/>
        <v>0</v>
      </c>
      <c r="E321" s="951">
        <v>0</v>
      </c>
      <c r="F321" s="951">
        <f t="shared" si="0"/>
        <v>0</v>
      </c>
    </row>
    <row r="322" spans="1:10" ht="15.75">
      <c r="A322" s="857"/>
      <c r="B322" s="6"/>
      <c r="C322" s="599"/>
      <c r="D322" s="599"/>
      <c r="E322" s="599"/>
      <c r="F322" s="599"/>
    </row>
    <row r="323" spans="1:10" ht="16.5" thickBot="1">
      <c r="A323" s="953"/>
      <c r="B323" s="716" t="s">
        <v>42</v>
      </c>
      <c r="C323" s="559">
        <f>SUM(C318:C320)-C321</f>
        <v>113218265.64</v>
      </c>
      <c r="D323" s="559">
        <f>SUM(D318:D320)-D321</f>
        <v>1132.1826564</v>
      </c>
      <c r="E323" s="559">
        <f>SUM(E318:E320)-E321</f>
        <v>68328740.329999998</v>
      </c>
      <c r="F323" s="559">
        <f>SUM(F318:F320)-F321</f>
        <v>683.28740329999994</v>
      </c>
    </row>
    <row r="324" spans="1:10" ht="16.5" thickTop="1">
      <c r="A324" s="857"/>
      <c r="B324" s="6"/>
      <c r="C324" s="599"/>
      <c r="D324" s="599"/>
      <c r="E324" s="599"/>
      <c r="F324" s="599"/>
    </row>
    <row r="325" spans="1:10" ht="15.75">
      <c r="A325" s="857"/>
      <c r="B325" s="952" t="s">
        <v>689</v>
      </c>
      <c r="C325" s="599"/>
      <c r="D325" s="599"/>
      <c r="E325" s="599"/>
      <c r="F325" s="599"/>
    </row>
    <row r="326" spans="1:10" ht="15.75">
      <c r="A326" s="857"/>
      <c r="B326" s="6"/>
      <c r="C326" s="599"/>
      <c r="D326" s="599"/>
      <c r="E326" s="599"/>
      <c r="F326" s="599"/>
    </row>
    <row r="327" spans="1:10" ht="15.75">
      <c r="A327" s="142"/>
      <c r="B327" s="26" t="s">
        <v>183</v>
      </c>
      <c r="C327" s="711"/>
      <c r="D327" s="711"/>
      <c r="E327" s="552"/>
      <c r="F327" s="552"/>
    </row>
    <row r="328" spans="1:10" ht="15.75">
      <c r="A328" s="142"/>
      <c r="B328" s="690"/>
      <c r="C328" s="711"/>
      <c r="D328" s="711"/>
      <c r="E328" s="552"/>
      <c r="F328" s="552"/>
      <c r="J328" s="123"/>
    </row>
    <row r="329" spans="1:10" ht="15.75">
      <c r="A329" s="142"/>
      <c r="B329" s="104" t="s">
        <v>543</v>
      </c>
      <c r="C329" s="127">
        <f>SUM('BS-Sub.Notes'!C416:C494)</f>
        <v>112951562.64</v>
      </c>
      <c r="D329" s="712">
        <f>+C329/10^5</f>
        <v>1129.5156264</v>
      </c>
      <c r="E329" s="127">
        <v>68134940.329999998</v>
      </c>
      <c r="F329" s="712">
        <f>+E329/10^5</f>
        <v>681.34940329999995</v>
      </c>
    </row>
    <row r="330" spans="1:10" ht="15.75">
      <c r="A330" s="142"/>
      <c r="B330" s="104" t="s">
        <v>544</v>
      </c>
      <c r="C330" s="127">
        <f>SUM('BS-Sub.Notes'!D416:D496)</f>
        <v>72903</v>
      </c>
      <c r="D330" s="712">
        <f>+C330/10^5</f>
        <v>0.72902999999999996</v>
      </c>
      <c r="E330" s="127">
        <v>0</v>
      </c>
      <c r="F330" s="127">
        <f>+E330/10^5</f>
        <v>0</v>
      </c>
      <c r="J330" s="123"/>
    </row>
    <row r="331" spans="1:10" ht="15.75">
      <c r="A331" s="142"/>
      <c r="B331" s="104" t="s">
        <v>545</v>
      </c>
      <c r="C331" s="127">
        <f>SUM('BS-Sub.Notes'!E416:E481)</f>
        <v>0</v>
      </c>
      <c r="D331" s="712">
        <f>+C331/10^5</f>
        <v>0</v>
      </c>
      <c r="E331" s="127">
        <v>0</v>
      </c>
      <c r="F331" s="127">
        <f>+E331/10^5</f>
        <v>0</v>
      </c>
      <c r="J331" s="123"/>
    </row>
    <row r="332" spans="1:10" ht="15.75">
      <c r="A332" s="142"/>
      <c r="B332" s="104" t="s">
        <v>546</v>
      </c>
      <c r="C332" s="127">
        <f>SUM('BS-Sub.Notes'!F416:F481)</f>
        <v>0</v>
      </c>
      <c r="D332" s="712">
        <f>+C332/10^5</f>
        <v>0</v>
      </c>
      <c r="E332" s="127">
        <v>0</v>
      </c>
      <c r="F332" s="127">
        <f>+E332/10^5</f>
        <v>0</v>
      </c>
      <c r="J332" s="123"/>
    </row>
    <row r="333" spans="1:10" ht="15.75">
      <c r="A333" s="142"/>
      <c r="B333" s="104" t="s">
        <v>547</v>
      </c>
      <c r="C333" s="127">
        <f>SUM('BS-Sub.Notes'!G416:G496)</f>
        <v>193800</v>
      </c>
      <c r="D333" s="1029">
        <f>+C333/10^5</f>
        <v>1.9379999999999999</v>
      </c>
      <c r="E333" s="127">
        <v>193800</v>
      </c>
      <c r="F333" s="564">
        <f>+E333/10^5</f>
        <v>1.9379999999999999</v>
      </c>
      <c r="J333" s="123"/>
    </row>
    <row r="334" spans="1:10" ht="15.75">
      <c r="A334" s="142"/>
      <c r="B334" s="713"/>
      <c r="C334" s="554">
        <f>SUM(C329:C333)</f>
        <v>113218265.64</v>
      </c>
      <c r="D334" s="554">
        <f>SUM(D329:D333)</f>
        <v>1132.1826564</v>
      </c>
      <c r="E334" s="554">
        <f>SUM(E329:E333)</f>
        <v>68328740.329999998</v>
      </c>
      <c r="F334" s="554">
        <f>SUM(F329:F333)</f>
        <v>683.28740329999994</v>
      </c>
      <c r="J334" s="123"/>
    </row>
    <row r="335" spans="1:10" ht="15.75">
      <c r="A335" s="738"/>
      <c r="B335" s="1030"/>
      <c r="C335" s="1031"/>
      <c r="D335" s="1031"/>
      <c r="E335" s="564"/>
      <c r="F335" s="564"/>
    </row>
    <row r="336" spans="1:10" ht="15.75">
      <c r="A336" s="350"/>
      <c r="B336" s="365"/>
      <c r="C336" s="151"/>
      <c r="D336" s="328"/>
      <c r="E336" s="328"/>
      <c r="F336" s="328"/>
    </row>
    <row r="337" spans="1:6" ht="15.75">
      <c r="A337" s="350">
        <f>+'Balance Sheet'!B41</f>
        <v>2.1800000000000002</v>
      </c>
      <c r="B337" s="151" t="s">
        <v>5</v>
      </c>
      <c r="C337" s="151"/>
      <c r="D337" s="328"/>
      <c r="E337" s="328"/>
      <c r="F337" s="328"/>
    </row>
    <row r="338" spans="1:6" ht="30" customHeight="1">
      <c r="A338" s="838" t="s">
        <v>69</v>
      </c>
      <c r="B338" s="21" t="s">
        <v>101</v>
      </c>
      <c r="C338" s="22" t="str">
        <f>+C316</f>
        <v>As at March 31, 2023</v>
      </c>
      <c r="D338" s="22" t="str">
        <f>+D316</f>
        <v>As at March 31, 2023</v>
      </c>
      <c r="E338" s="22" t="str">
        <f>+E316</f>
        <v>As at March 31, 2022</v>
      </c>
      <c r="F338" s="22" t="str">
        <f>+F316</f>
        <v>As at March 31, 2022</v>
      </c>
    </row>
    <row r="339" spans="1:6" ht="15.75" customHeight="1">
      <c r="A339" s="379"/>
      <c r="B339" s="380" t="s">
        <v>219</v>
      </c>
      <c r="C339" s="46"/>
      <c r="D339" s="46"/>
      <c r="E339" s="48"/>
      <c r="F339" s="48"/>
    </row>
    <row r="340" spans="1:6" ht="15.75" customHeight="1">
      <c r="A340" s="333"/>
      <c r="B340" s="31" t="s">
        <v>220</v>
      </c>
      <c r="C340" s="127">
        <f>SUM('BS-Sub.Notes'!E518:E522)</f>
        <v>1232841.3600000001</v>
      </c>
      <c r="D340" s="127">
        <f>+C340/10^5</f>
        <v>12.328413600000001</v>
      </c>
      <c r="E340" s="551">
        <v>327835.75</v>
      </c>
      <c r="F340" s="551">
        <f>+E340/10^5</f>
        <v>3.2783574999999998</v>
      </c>
    </row>
    <row r="341" spans="1:6" ht="15.75" customHeight="1">
      <c r="A341" s="333"/>
      <c r="B341" s="31" t="s">
        <v>690</v>
      </c>
      <c r="C341" s="127">
        <v>0</v>
      </c>
      <c r="D341" s="127">
        <f>+C341/10^5</f>
        <v>0</v>
      </c>
      <c r="E341" s="551">
        <v>445715.33</v>
      </c>
      <c r="F341" s="551">
        <f>+E341/10^5</f>
        <v>4.4571532999999999</v>
      </c>
    </row>
    <row r="342" spans="1:6" ht="15.75" customHeight="1">
      <c r="A342" s="333"/>
      <c r="B342" s="32" t="s">
        <v>221</v>
      </c>
      <c r="C342" s="127">
        <v>0</v>
      </c>
      <c r="D342" s="127">
        <f>+C342/10^5</f>
        <v>0</v>
      </c>
      <c r="E342" s="551">
        <v>0</v>
      </c>
      <c r="F342" s="551">
        <f>+E342/10^5</f>
        <v>0</v>
      </c>
    </row>
    <row r="343" spans="1:6" ht="15.75" customHeight="1">
      <c r="A343" s="333"/>
      <c r="B343" s="325" t="s">
        <v>67</v>
      </c>
      <c r="C343" s="580">
        <f>SUM(C340:C342)</f>
        <v>1232841.3600000001</v>
      </c>
      <c r="D343" s="580">
        <f>SUM(D340:D342)</f>
        <v>12.328413600000001</v>
      </c>
      <c r="E343" s="580">
        <f>SUM(E340:E342)</f>
        <v>773551.08000000007</v>
      </c>
      <c r="F343" s="580">
        <f>SUM(F340:F342)</f>
        <v>7.7355108000000001</v>
      </c>
    </row>
    <row r="344" spans="1:6" ht="15.75" customHeight="1">
      <c r="A344" s="333"/>
      <c r="B344" s="120"/>
      <c r="C344" s="127"/>
      <c r="D344" s="127"/>
      <c r="E344" s="551"/>
      <c r="F344" s="551"/>
    </row>
    <row r="345" spans="1:6" ht="15.75" customHeight="1">
      <c r="A345" s="333"/>
      <c r="B345" s="12" t="s">
        <v>250</v>
      </c>
      <c r="C345" s="533">
        <f>+'BS-Sub.Notes'!E525</f>
        <v>0</v>
      </c>
      <c r="D345" s="127">
        <f>+C345/10^5</f>
        <v>0</v>
      </c>
      <c r="E345" s="534">
        <v>0</v>
      </c>
      <c r="F345" s="534">
        <v>0</v>
      </c>
    </row>
    <row r="346" spans="1:6" ht="15.75" customHeight="1">
      <c r="A346" s="333"/>
      <c r="B346" s="17" t="s">
        <v>40</v>
      </c>
      <c r="C346" s="546">
        <f>+C345</f>
        <v>0</v>
      </c>
      <c r="D346" s="546">
        <f>SUM(D345)</f>
        <v>0</v>
      </c>
      <c r="E346" s="546">
        <f>+E345</f>
        <v>0</v>
      </c>
      <c r="F346" s="546">
        <f>SUM(F345)</f>
        <v>0</v>
      </c>
    </row>
    <row r="347" spans="1:6" ht="15.75" customHeight="1">
      <c r="A347" s="333"/>
      <c r="B347" s="120"/>
      <c r="C347" s="127"/>
      <c r="D347" s="127"/>
      <c r="E347" s="551"/>
      <c r="F347" s="551"/>
    </row>
    <row r="348" spans="1:6" ht="15.75" customHeight="1">
      <c r="A348" s="333"/>
      <c r="B348" s="378" t="s">
        <v>8</v>
      </c>
      <c r="C348" s="127">
        <f>+'BS-Sub.Notes'!E528</f>
        <v>1600989</v>
      </c>
      <c r="D348" s="127">
        <f>+C348/10^5</f>
        <v>16.009889999999999</v>
      </c>
      <c r="E348" s="127">
        <v>1378070</v>
      </c>
      <c r="F348" s="548">
        <f>+E348/10^5</f>
        <v>13.7807</v>
      </c>
    </row>
    <row r="349" spans="1:6" ht="15.75" customHeight="1">
      <c r="A349" s="333"/>
      <c r="B349" s="325" t="s">
        <v>203</v>
      </c>
      <c r="C349" s="554">
        <f>+C348</f>
        <v>1600989</v>
      </c>
      <c r="D349" s="554">
        <f>SUM(D348)</f>
        <v>16.009889999999999</v>
      </c>
      <c r="E349" s="554">
        <f>SUM(E348)</f>
        <v>1378070</v>
      </c>
      <c r="F349" s="554">
        <f>SUM(F348)</f>
        <v>13.7807</v>
      </c>
    </row>
    <row r="350" spans="1:6" ht="15.75" customHeight="1">
      <c r="A350" s="333"/>
      <c r="B350" s="381"/>
      <c r="C350" s="127"/>
      <c r="D350" s="127"/>
      <c r="E350" s="551"/>
      <c r="F350" s="551"/>
    </row>
    <row r="351" spans="1:6" ht="15.75" customHeight="1" thickBot="1">
      <c r="A351" s="326"/>
      <c r="B351" s="348" t="s">
        <v>204</v>
      </c>
      <c r="C351" s="559">
        <f>+C349+C343+C346</f>
        <v>2833830.3600000003</v>
      </c>
      <c r="D351" s="559">
        <f>+D349+D343+D346</f>
        <v>28.3383036</v>
      </c>
      <c r="E351" s="559">
        <f>+E349+E343+E346</f>
        <v>2151621.08</v>
      </c>
      <c r="F351" s="559">
        <f>+F349+F343+F346</f>
        <v>21.5162108</v>
      </c>
    </row>
    <row r="352" spans="1:6" ht="15.75" customHeight="1" thickTop="1">
      <c r="A352" s="375"/>
      <c r="B352" s="382"/>
      <c r="C352" s="691"/>
      <c r="D352" s="364" t="s">
        <v>69</v>
      </c>
      <c r="E352" s="364"/>
      <c r="F352" s="136" t="s">
        <v>69</v>
      </c>
    </row>
    <row r="353" spans="1:7" ht="15.75">
      <c r="A353" s="350">
        <f>+'Balance Sheet'!B42</f>
        <v>2.19</v>
      </c>
      <c r="B353" s="151" t="s">
        <v>70</v>
      </c>
      <c r="C353" s="151"/>
      <c r="D353" s="328"/>
      <c r="E353" s="328"/>
      <c r="F353" s="328"/>
      <c r="G353" s="1072" t="s">
        <v>69</v>
      </c>
    </row>
    <row r="354" spans="1:7" ht="30" customHeight="1">
      <c r="A354" s="838" t="s">
        <v>69</v>
      </c>
      <c r="B354" s="21" t="s">
        <v>101</v>
      </c>
      <c r="C354" s="22" t="str">
        <f>+C338</f>
        <v>As at March 31, 2023</v>
      </c>
      <c r="D354" s="787" t="str">
        <f>+D338</f>
        <v>As at March 31, 2023</v>
      </c>
      <c r="E354" s="22" t="str">
        <f>+E338</f>
        <v>As at March 31, 2022</v>
      </c>
      <c r="F354" s="22" t="str">
        <f>+F338</f>
        <v>As at March 31, 2022</v>
      </c>
    </row>
    <row r="355" spans="1:7" ht="15.75" customHeight="1">
      <c r="A355" s="145"/>
      <c r="B355" s="156"/>
      <c r="C355" s="120"/>
      <c r="D355" s="121"/>
      <c r="E355" s="120"/>
      <c r="F355" s="120"/>
    </row>
    <row r="356" spans="1:7" ht="31.5">
      <c r="A356" s="145"/>
      <c r="B356" s="954" t="s">
        <v>691</v>
      </c>
      <c r="C356" s="541">
        <f>+'BS-Sub.Notes'!E552</f>
        <v>0</v>
      </c>
      <c r="D356" s="542">
        <f>+C356/10^5</f>
        <v>0</v>
      </c>
      <c r="E356" s="541">
        <v>0</v>
      </c>
      <c r="F356" s="541">
        <v>0</v>
      </c>
    </row>
    <row r="357" spans="1:7" ht="15.75" customHeight="1">
      <c r="A357" s="145"/>
      <c r="B357" s="17" t="s">
        <v>39</v>
      </c>
      <c r="C357" s="587">
        <f>+C356</f>
        <v>0</v>
      </c>
      <c r="D357" s="589">
        <f>SUM(D356)</f>
        <v>0</v>
      </c>
      <c r="E357" s="587">
        <f>+E356</f>
        <v>0</v>
      </c>
      <c r="F357" s="587">
        <f>SUM(F356)</f>
        <v>0</v>
      </c>
    </row>
    <row r="358" spans="1:7" ht="15.75" customHeight="1">
      <c r="A358" s="145"/>
      <c r="B358" s="156"/>
      <c r="C358" s="552"/>
      <c r="D358" s="553"/>
      <c r="E358" s="552"/>
      <c r="F358" s="552"/>
    </row>
    <row r="359" spans="1:7" ht="15.75">
      <c r="A359" s="145"/>
      <c r="B359" s="27" t="s">
        <v>184</v>
      </c>
      <c r="C359" s="552"/>
      <c r="D359" s="553"/>
      <c r="E359" s="552"/>
      <c r="F359" s="552"/>
    </row>
    <row r="360" spans="1:7" ht="15.75">
      <c r="A360" s="145"/>
      <c r="B360" s="436" t="s">
        <v>310</v>
      </c>
      <c r="C360" s="552"/>
      <c r="D360" s="553"/>
      <c r="E360" s="552"/>
      <c r="F360" s="552"/>
    </row>
    <row r="361" spans="1:7" ht="15.75">
      <c r="A361" s="145"/>
      <c r="B361" s="436"/>
      <c r="C361" s="552"/>
      <c r="D361" s="553"/>
      <c r="E361" s="552"/>
      <c r="F361" s="552"/>
    </row>
    <row r="362" spans="1:7" ht="15.75">
      <c r="A362" s="145"/>
      <c r="B362" s="436" t="s">
        <v>366</v>
      </c>
      <c r="C362" s="127">
        <f>SUM('BS-Sub.Notes'!E535:E550)</f>
        <v>26811747.59</v>
      </c>
      <c r="D362" s="551">
        <f>+C362/10^5</f>
        <v>268.11747589999999</v>
      </c>
      <c r="E362" s="127">
        <v>3866748</v>
      </c>
      <c r="F362" s="127">
        <f>+E362/10^5</f>
        <v>38.667479999999998</v>
      </c>
    </row>
    <row r="363" spans="1:7" ht="15.75">
      <c r="A363" s="145"/>
      <c r="B363" s="436" t="s">
        <v>302</v>
      </c>
      <c r="C363" s="127">
        <f>SUM('BS-Sub.Notes'!E555:E555)</f>
        <v>1658000</v>
      </c>
      <c r="D363" s="551">
        <f>+C363/10^5</f>
        <v>16.579999999999998</v>
      </c>
      <c r="E363" s="127">
        <v>13784641</v>
      </c>
      <c r="F363" s="127">
        <f>+E363/10^5</f>
        <v>137.84640999999999</v>
      </c>
    </row>
    <row r="364" spans="1:7" ht="30">
      <c r="A364" s="333"/>
      <c r="B364" s="383" t="s">
        <v>63</v>
      </c>
      <c r="C364" s="127">
        <f>+'BS-Sub.Notes'!E578+'BS-Sub.Notes'!E579</f>
        <v>4609012</v>
      </c>
      <c r="D364" s="551">
        <f>+C364/10^5</f>
        <v>46.090119999999999</v>
      </c>
      <c r="E364" s="127">
        <v>0</v>
      </c>
      <c r="F364" s="127">
        <f>+E364/10^5</f>
        <v>0</v>
      </c>
    </row>
    <row r="365" spans="1:7" ht="15.75" customHeight="1">
      <c r="A365" s="333"/>
      <c r="B365" s="383" t="s">
        <v>185</v>
      </c>
      <c r="C365" s="127">
        <f>SUM('BS-Sub.Notes'!E558:E573)</f>
        <v>555750</v>
      </c>
      <c r="D365" s="551">
        <f>+C365/10^5</f>
        <v>5.5575000000000001</v>
      </c>
      <c r="E365" s="127">
        <v>0</v>
      </c>
      <c r="F365" s="127">
        <f>+E365/10^5</f>
        <v>0</v>
      </c>
    </row>
    <row r="366" spans="1:7" ht="15.75" customHeight="1">
      <c r="A366" s="333"/>
      <c r="B366" s="325" t="s">
        <v>66</v>
      </c>
      <c r="C366" s="587">
        <f>SUM(C362:C365)</f>
        <v>33634509.590000004</v>
      </c>
      <c r="D366" s="589">
        <f>SUM(D362:D365)</f>
        <v>336.34509589999999</v>
      </c>
      <c r="E366" s="587">
        <f>SUM(E362:E365)</f>
        <v>17651389</v>
      </c>
      <c r="F366" s="589">
        <f>SUM(F362:F365)</f>
        <v>176.51389</v>
      </c>
    </row>
    <row r="367" spans="1:7" ht="15.75" customHeight="1">
      <c r="A367" s="333"/>
      <c r="B367" s="324"/>
      <c r="C367" s="127"/>
      <c r="D367" s="551"/>
      <c r="E367" s="127"/>
      <c r="F367" s="127"/>
      <c r="G367" s="1072"/>
    </row>
    <row r="368" spans="1:7" ht="15.75" customHeight="1" thickBot="1">
      <c r="A368" s="326"/>
      <c r="B368" s="348" t="s">
        <v>68</v>
      </c>
      <c r="C368" s="559">
        <f>+C357+C366</f>
        <v>33634509.590000004</v>
      </c>
      <c r="D368" s="556">
        <f>+D357+D366</f>
        <v>336.34509589999999</v>
      </c>
      <c r="E368" s="559">
        <f>+E357+E366</f>
        <v>17651389</v>
      </c>
      <c r="F368" s="559">
        <f>+F366+F357</f>
        <v>176.51389</v>
      </c>
    </row>
    <row r="369" spans="1:8" ht="15.75" customHeight="1" thickTop="1">
      <c r="A369" s="349"/>
      <c r="B369" s="384"/>
      <c r="C369" s="692"/>
      <c r="D369" s="364" t="s">
        <v>69</v>
      </c>
      <c r="E369" s="364"/>
      <c r="F369" s="130" t="s">
        <v>69</v>
      </c>
    </row>
    <row r="370" spans="1:8" ht="15.75">
      <c r="A370" s="350">
        <f>+'Balance Sheet'!B43</f>
        <v>2.2000000000000002</v>
      </c>
      <c r="B370" s="365" t="s">
        <v>71</v>
      </c>
      <c r="C370" s="365"/>
      <c r="D370" s="52"/>
      <c r="E370" s="52"/>
      <c r="F370" s="52"/>
    </row>
    <row r="371" spans="1:8" ht="35.25" customHeight="1">
      <c r="A371" s="24" t="s">
        <v>69</v>
      </c>
      <c r="B371" s="21" t="s">
        <v>101</v>
      </c>
      <c r="C371" s="22" t="str">
        <f>+C354</f>
        <v>As at March 31, 2023</v>
      </c>
      <c r="D371" s="22" t="str">
        <f>+D354</f>
        <v>As at March 31, 2023</v>
      </c>
      <c r="E371" s="22" t="str">
        <f>+E354</f>
        <v>As at March 31, 2022</v>
      </c>
      <c r="F371" s="22" t="str">
        <f>+F354</f>
        <v>As at March 31, 2022</v>
      </c>
    </row>
    <row r="372" spans="1:8" ht="15.75" customHeight="1">
      <c r="A372" s="51"/>
      <c r="B372" s="366"/>
      <c r="C372" s="127"/>
      <c r="D372" s="127"/>
      <c r="E372" s="127"/>
      <c r="F372" s="127"/>
    </row>
    <row r="373" spans="1:8" ht="15.75" customHeight="1">
      <c r="A373" s="51"/>
      <c r="B373" s="19" t="s">
        <v>251</v>
      </c>
      <c r="C373" s="127">
        <f>SUM('BS-Sub.Notes'!E591:E615)</f>
        <v>90928001.949999988</v>
      </c>
      <c r="D373" s="127">
        <f>+C373/10^5</f>
        <v>909.28001949999987</v>
      </c>
      <c r="E373" s="127">
        <v>125022634.05000001</v>
      </c>
      <c r="F373" s="127">
        <f>+E373/10^5</f>
        <v>1250.2263405000001</v>
      </c>
      <c r="G373" s="1073"/>
    </row>
    <row r="374" spans="1:8" ht="15.75" customHeight="1">
      <c r="A374" s="51"/>
      <c r="B374" s="18" t="s">
        <v>188</v>
      </c>
      <c r="C374" s="127">
        <f>SUM('BS-Sub.Notes'!E618:E626)</f>
        <v>4144219</v>
      </c>
      <c r="D374" s="127">
        <f>+C374/10^5</f>
        <v>41.442189999999997</v>
      </c>
      <c r="E374" s="127">
        <v>729756</v>
      </c>
      <c r="F374" s="127">
        <f>+E374/10^5</f>
        <v>7.2975599999999998</v>
      </c>
    </row>
    <row r="375" spans="1:8" ht="15.75" customHeight="1">
      <c r="A375" s="319"/>
      <c r="B375" s="19" t="s">
        <v>187</v>
      </c>
      <c r="C375" s="127">
        <f>SUM('BS-Sub.Notes'!E630:E633)</f>
        <v>10467582</v>
      </c>
      <c r="D375" s="127">
        <f>+C375/10^5</f>
        <v>104.67582</v>
      </c>
      <c r="E375" s="127">
        <v>1437908</v>
      </c>
      <c r="F375" s="127">
        <f>+E375/10^5</f>
        <v>14.37908</v>
      </c>
      <c r="G375" s="1072"/>
    </row>
    <row r="376" spans="1:8" ht="15.75" customHeight="1" thickBot="1">
      <c r="A376" s="347"/>
      <c r="B376" s="348" t="s">
        <v>42</v>
      </c>
      <c r="C376" s="559">
        <f>+SUM(C373:C375)</f>
        <v>105539802.94999999</v>
      </c>
      <c r="D376" s="559">
        <f>+SUM(D373:D375)</f>
        <v>1055.3980294999999</v>
      </c>
      <c r="E376" s="559">
        <f>+SUM(E373:E375)</f>
        <v>127190298.05000001</v>
      </c>
      <c r="F376" s="559">
        <f>+SUM(F373:F375)</f>
        <v>1271.9029805</v>
      </c>
    </row>
    <row r="377" spans="1:8" s="314" customFormat="1" ht="15" customHeight="1" thickTop="1">
      <c r="A377" s="349"/>
      <c r="B377" s="385" t="s">
        <v>69</v>
      </c>
      <c r="C377" s="385"/>
      <c r="D377" s="130"/>
      <c r="E377" s="130"/>
      <c r="F377" s="130"/>
      <c r="G377" s="1061"/>
      <c r="H377" s="1199"/>
    </row>
    <row r="378" spans="1:8" s="314" customFormat="1" ht="15" customHeight="1">
      <c r="A378" s="386"/>
      <c r="B378" s="386"/>
      <c r="C378" s="386"/>
      <c r="D378" s="160"/>
      <c r="E378" s="160"/>
      <c r="F378" s="160"/>
      <c r="G378" s="1061"/>
      <c r="H378" s="1199"/>
    </row>
    <row r="379" spans="1:8" s="314" customFormat="1" ht="15" customHeight="1">
      <c r="A379" s="387" t="s">
        <v>69</v>
      </c>
      <c r="B379" s="386"/>
      <c r="C379" s="386"/>
      <c r="D379" s="160"/>
      <c r="E379" s="160"/>
      <c r="F379" s="160"/>
      <c r="G379" s="1061"/>
      <c r="H379" s="1199"/>
    </row>
    <row r="380" spans="1:8" s="314" customFormat="1" ht="15" customHeight="1">
      <c r="A380" s="386"/>
      <c r="B380" s="386"/>
      <c r="C380" s="386"/>
      <c r="D380" s="160"/>
      <c r="E380" s="160"/>
      <c r="F380" s="160"/>
      <c r="G380" s="1061"/>
      <c r="H380" s="1199"/>
    </row>
    <row r="381" spans="1:8" s="314" customFormat="1" ht="15" customHeight="1">
      <c r="A381" s="386"/>
      <c r="B381" s="386"/>
      <c r="C381" s="386"/>
      <c r="D381" s="160"/>
      <c r="E381" s="160"/>
      <c r="F381" s="160"/>
      <c r="G381" s="1061"/>
      <c r="H381" s="1199"/>
    </row>
    <row r="382" spans="1:8" s="314" customFormat="1" ht="15" customHeight="1">
      <c r="A382" s="386"/>
      <c r="B382" s="317" t="s">
        <v>140</v>
      </c>
      <c r="C382" s="317"/>
      <c r="D382" s="368" t="s">
        <v>69</v>
      </c>
      <c r="E382" s="368"/>
      <c r="F382" s="160"/>
      <c r="G382" s="1061"/>
      <c r="H382" s="1199"/>
    </row>
    <row r="383" spans="1:8" s="314" customFormat="1" ht="15" customHeight="1">
      <c r="A383" s="386"/>
      <c r="B383" s="386"/>
      <c r="C383" s="386"/>
      <c r="D383" s="160"/>
      <c r="E383" s="160"/>
      <c r="F383" s="160"/>
      <c r="G383" s="1061"/>
      <c r="H383" s="1199"/>
    </row>
    <row r="384" spans="1:8" s="314" customFormat="1" ht="15" customHeight="1">
      <c r="A384" s="387" t="s">
        <v>69</v>
      </c>
      <c r="B384" s="386"/>
      <c r="C384" s="386"/>
      <c r="D384" s="109"/>
      <c r="E384" s="109"/>
      <c r="F384" s="160"/>
      <c r="G384" s="1061"/>
      <c r="H384" s="1199"/>
    </row>
    <row r="385" spans="1:6" ht="15" customHeight="1">
      <c r="A385" s="388"/>
      <c r="B385" s="386"/>
      <c r="C385" s="386"/>
      <c r="D385" s="371"/>
      <c r="E385" s="371"/>
      <c r="F385" s="160"/>
    </row>
    <row r="386" spans="1:6" ht="15" customHeight="1">
      <c r="A386" s="389"/>
      <c r="B386" s="389"/>
      <c r="C386" s="389"/>
      <c r="D386" s="390"/>
      <c r="E386" s="390"/>
      <c r="F386" s="390"/>
    </row>
    <row r="387" spans="1:6" ht="15" customHeight="1">
      <c r="A387" s="389"/>
      <c r="B387" s="389"/>
      <c r="C387" s="389"/>
      <c r="D387" s="390"/>
      <c r="E387" s="390"/>
      <c r="F387" s="390"/>
    </row>
    <row r="417" spans="1:1" ht="15" customHeight="1">
      <c r="A417" s="323"/>
    </row>
  </sheetData>
  <mergeCells count="24">
    <mergeCell ref="A313:F313"/>
    <mergeCell ref="A247:F247"/>
    <mergeCell ref="A249:F249"/>
    <mergeCell ref="A93:F93"/>
    <mergeCell ref="A180:F180"/>
    <mergeCell ref="A311:F311"/>
    <mergeCell ref="A182:F182"/>
    <mergeCell ref="A138:F138"/>
    <mergeCell ref="A136:F136"/>
    <mergeCell ref="A91:F91"/>
    <mergeCell ref="A54:G54"/>
    <mergeCell ref="A34:F34"/>
    <mergeCell ref="A46:F46"/>
    <mergeCell ref="A56:G56"/>
    <mergeCell ref="A48:F48"/>
    <mergeCell ref="A50:F50"/>
    <mergeCell ref="A51:F51"/>
    <mergeCell ref="A1:F1"/>
    <mergeCell ref="B19:F19"/>
    <mergeCell ref="A3:F3"/>
    <mergeCell ref="A64:D64"/>
    <mergeCell ref="A17:F17"/>
    <mergeCell ref="B21:B22"/>
    <mergeCell ref="B27:B28"/>
  </mergeCells>
  <phoneticPr fontId="0" type="noConversion"/>
  <printOptions horizontalCentered="1"/>
  <pageMargins left="0.51181102362204722" right="0.35433070866141736" top="0.59055118110236227" bottom="0.62992125984251968" header="0.62992125984251968" footer="0.19685039370078741"/>
  <pageSetup paperSize="9" scale="64" orientation="portrait" r:id="rId1"/>
  <headerFooter alignWithMargins="0"/>
  <rowBreaks count="2" manualBreakCount="2">
    <brk id="134" max="3" man="1"/>
    <brk id="336" max="3" man="1"/>
  </rowBreaks>
</worksheet>
</file>

<file path=xl/worksheets/sheet6.xml><?xml version="1.0" encoding="utf-8"?>
<worksheet xmlns="http://schemas.openxmlformats.org/spreadsheetml/2006/main" xmlns:r="http://schemas.openxmlformats.org/officeDocument/2006/relationships">
  <sheetPr>
    <pageSetUpPr fitToPage="1"/>
  </sheetPr>
  <dimension ref="A1:N636"/>
  <sheetViews>
    <sheetView topLeftCell="A613" zoomScaleSheetLayoutView="92" workbookViewId="0">
      <selection activeCell="A613" sqref="A613"/>
    </sheetView>
  </sheetViews>
  <sheetFormatPr defaultColWidth="9.140625" defaultRowHeight="15"/>
  <cols>
    <col min="1" max="1" width="6.42578125" style="811" bestFit="1" customWidth="1"/>
    <col min="2" max="2" width="59.42578125" style="30" customWidth="1"/>
    <col min="3" max="3" width="19.42578125" style="296" bestFit="1" customWidth="1"/>
    <col min="4" max="4" width="18" style="296" bestFit="1" customWidth="1"/>
    <col min="5" max="5" width="19.42578125" style="296" bestFit="1" customWidth="1"/>
    <col min="6" max="6" width="16.5703125" style="30" bestFit="1" customWidth="1"/>
    <col min="7" max="7" width="18" style="30" bestFit="1" customWidth="1"/>
    <col min="8" max="8" width="17.5703125" style="30" customWidth="1"/>
    <col min="9" max="9" width="13.7109375" style="30" bestFit="1" customWidth="1"/>
    <col min="10" max="16384" width="9.140625" style="30"/>
  </cols>
  <sheetData>
    <row r="1" spans="1:5" ht="15.75">
      <c r="A1" s="1231" t="str">
        <f>+'BS-Notes'!A1:F1</f>
        <v>SAI BANDHAN INFINIUM PRIVATE LIMITED</v>
      </c>
      <c r="B1" s="1231"/>
      <c r="C1" s="1231"/>
      <c r="D1" s="1231"/>
      <c r="E1" s="1231"/>
    </row>
    <row r="2" spans="1:5" ht="15.75">
      <c r="A2" s="1236"/>
      <c r="B2" s="1236"/>
      <c r="C2" s="1236"/>
      <c r="D2" s="1236"/>
      <c r="E2" s="1236"/>
    </row>
    <row r="3" spans="1:5" ht="15.75">
      <c r="A3" s="1229" t="s">
        <v>796</v>
      </c>
      <c r="B3" s="1236"/>
      <c r="C3" s="1236"/>
      <c r="D3" s="1236"/>
      <c r="E3" s="1236"/>
    </row>
    <row r="4" spans="1:5" ht="15.75">
      <c r="A4" s="407"/>
      <c r="B4" s="109"/>
      <c r="C4" s="109"/>
      <c r="D4" s="109"/>
      <c r="E4" s="109"/>
    </row>
    <row r="5" spans="1:5" ht="31.5">
      <c r="A5" s="9" t="s">
        <v>190</v>
      </c>
      <c r="B5" s="766" t="s">
        <v>101</v>
      </c>
      <c r="C5" s="696" t="s">
        <v>451</v>
      </c>
      <c r="D5" s="696" t="s">
        <v>452</v>
      </c>
      <c r="E5" s="735" t="s">
        <v>559</v>
      </c>
    </row>
    <row r="6" spans="1:5" ht="15.75">
      <c r="A6" s="741">
        <f>+'BS-Notes'!A96</f>
        <v>2.0299999999999998</v>
      </c>
      <c r="B6" s="767" t="s">
        <v>364</v>
      </c>
      <c r="C6" s="762"/>
      <c r="D6" s="99"/>
      <c r="E6" s="57"/>
    </row>
    <row r="7" spans="1:5" ht="15.75">
      <c r="A7" s="802"/>
      <c r="B7" s="605"/>
      <c r="C7" s="59"/>
      <c r="D7" s="395"/>
      <c r="E7" s="61"/>
    </row>
    <row r="8" spans="1:5" ht="15.75">
      <c r="A8" s="802"/>
      <c r="B8" s="184" t="s">
        <v>93</v>
      </c>
      <c r="C8" s="103"/>
      <c r="D8" s="746"/>
      <c r="E8" s="61"/>
    </row>
    <row r="9" spans="1:5" ht="15.75">
      <c r="A9" s="802"/>
      <c r="B9" s="184" t="s">
        <v>313</v>
      </c>
      <c r="C9" s="4" t="s">
        <v>69</v>
      </c>
      <c r="D9" s="761"/>
      <c r="E9" s="61"/>
    </row>
    <row r="10" spans="1:5">
      <c r="A10" s="802">
        <v>1</v>
      </c>
      <c r="B10" s="182" t="s">
        <v>560</v>
      </c>
      <c r="C10" s="452">
        <v>0</v>
      </c>
      <c r="D10" s="452">
        <f>134255647-D84</f>
        <v>133381336</v>
      </c>
      <c r="E10" s="65">
        <f>+C10+D10</f>
        <v>133381336</v>
      </c>
    </row>
    <row r="11" spans="1:5" ht="30">
      <c r="A11" s="802"/>
      <c r="B11" s="915" t="s">
        <v>658</v>
      </c>
      <c r="C11" s="452"/>
      <c r="D11" s="452"/>
      <c r="E11" s="65"/>
    </row>
    <row r="12" spans="1:5">
      <c r="A12" s="802">
        <f>+A10+1</f>
        <v>2</v>
      </c>
      <c r="B12" s="30" t="s">
        <v>1126</v>
      </c>
      <c r="C12" s="452">
        <v>0</v>
      </c>
      <c r="D12" s="452">
        <f>1717040-D85</f>
        <v>1511108</v>
      </c>
      <c r="E12" s="65">
        <f t="shared" ref="E12:E22" si="0">+C12+D12</f>
        <v>1511108</v>
      </c>
    </row>
    <row r="13" spans="1:5" ht="30">
      <c r="A13" s="802"/>
      <c r="B13" s="915" t="s">
        <v>659</v>
      </c>
      <c r="C13" s="452"/>
      <c r="D13" s="452"/>
      <c r="E13" s="65"/>
    </row>
    <row r="14" spans="1:5">
      <c r="A14" s="802">
        <f>+A12+1</f>
        <v>3</v>
      </c>
      <c r="B14" s="30" t="s">
        <v>562</v>
      </c>
      <c r="C14" s="452">
        <v>0</v>
      </c>
      <c r="D14" s="452">
        <f>1775783-D86</f>
        <v>1565078</v>
      </c>
      <c r="E14" s="65">
        <f t="shared" si="0"/>
        <v>1565078</v>
      </c>
    </row>
    <row r="15" spans="1:5" ht="30">
      <c r="A15" s="802"/>
      <c r="B15" s="915" t="s">
        <v>659</v>
      </c>
      <c r="C15" s="452"/>
      <c r="D15" s="452"/>
      <c r="E15" s="65"/>
    </row>
    <row r="16" spans="1:5">
      <c r="A16" s="802">
        <f>+A14+1</f>
        <v>4</v>
      </c>
      <c r="B16" s="30" t="s">
        <v>345</v>
      </c>
      <c r="C16" s="452">
        <v>0</v>
      </c>
      <c r="D16" s="452">
        <f>77807657-D87</f>
        <v>72494122</v>
      </c>
      <c r="E16" s="65">
        <f t="shared" si="0"/>
        <v>72494122</v>
      </c>
    </row>
    <row r="17" spans="1:5" ht="30">
      <c r="A17" s="802"/>
      <c r="B17" s="915" t="s">
        <v>658</v>
      </c>
      <c r="C17" s="452"/>
      <c r="D17" s="452"/>
      <c r="E17" s="65"/>
    </row>
    <row r="18" spans="1:5">
      <c r="A18" s="802">
        <f>+A16+1</f>
        <v>5</v>
      </c>
      <c r="B18" s="30" t="s">
        <v>656</v>
      </c>
      <c r="C18" s="452">
        <v>0</v>
      </c>
      <c r="D18" s="452">
        <f>12200000-D88</f>
        <v>10844444.48</v>
      </c>
      <c r="E18" s="65">
        <f t="shared" si="0"/>
        <v>10844444.48</v>
      </c>
    </row>
    <row r="19" spans="1:5" ht="48.75" customHeight="1">
      <c r="A19" s="802"/>
      <c r="B19" s="915" t="s">
        <v>660</v>
      </c>
      <c r="C19" s="452"/>
      <c r="D19" s="452"/>
      <c r="E19" s="65"/>
    </row>
    <row r="20" spans="1:5">
      <c r="A20" s="802">
        <f>+A18+1</f>
        <v>6</v>
      </c>
      <c r="B20" s="30" t="s">
        <v>563</v>
      </c>
      <c r="C20" s="452">
        <v>0</v>
      </c>
      <c r="D20" s="452">
        <f>9041675-D89</f>
        <v>3875015</v>
      </c>
      <c r="E20" s="65">
        <f t="shared" si="0"/>
        <v>3875015</v>
      </c>
    </row>
    <row r="21" spans="1:5" ht="45">
      <c r="A21" s="802"/>
      <c r="B21" s="915" t="s">
        <v>660</v>
      </c>
      <c r="C21" s="452"/>
      <c r="D21" s="736"/>
      <c r="E21" s="65"/>
    </row>
    <row r="22" spans="1:5">
      <c r="A22" s="802">
        <v>7</v>
      </c>
      <c r="B22" s="30" t="s">
        <v>587</v>
      </c>
      <c r="C22" s="452">
        <f>263615.61-C90</f>
        <v>195329.98</v>
      </c>
      <c r="D22" s="526">
        <v>0</v>
      </c>
      <c r="E22" s="65">
        <f t="shared" si="0"/>
        <v>195329.98</v>
      </c>
    </row>
    <row r="23" spans="1:5" ht="30">
      <c r="A23" s="802"/>
      <c r="B23" s="915" t="s">
        <v>661</v>
      </c>
      <c r="C23" s="452" t="s">
        <v>69</v>
      </c>
      <c r="D23" s="526"/>
      <c r="E23" s="65"/>
    </row>
    <row r="24" spans="1:5">
      <c r="A24" s="802">
        <v>8</v>
      </c>
      <c r="B24" s="1086" t="s">
        <v>921</v>
      </c>
      <c r="C24" s="452">
        <f>1051502-C91</f>
        <v>927042</v>
      </c>
      <c r="D24" s="526">
        <v>0</v>
      </c>
      <c r="E24" s="65">
        <f t="shared" ref="E24" si="1">+C24+D24</f>
        <v>927042</v>
      </c>
    </row>
    <row r="25" spans="1:5" ht="30">
      <c r="A25" s="802"/>
      <c r="B25" s="915" t="s">
        <v>659</v>
      </c>
      <c r="C25" s="452" t="s">
        <v>69</v>
      </c>
      <c r="D25" s="526"/>
      <c r="E25" s="65"/>
    </row>
    <row r="26" spans="1:5">
      <c r="A26" s="802">
        <v>9</v>
      </c>
      <c r="B26" s="1086" t="s">
        <v>920</v>
      </c>
      <c r="C26" s="452">
        <f>1909710-C92</f>
        <v>1677812</v>
      </c>
      <c r="D26" s="526">
        <v>0</v>
      </c>
      <c r="E26" s="65">
        <f t="shared" ref="E26" si="2">+C26+D26</f>
        <v>1677812</v>
      </c>
    </row>
    <row r="27" spans="1:5" ht="30">
      <c r="A27" s="802"/>
      <c r="B27" s="915" t="s">
        <v>659</v>
      </c>
      <c r="C27" s="452" t="s">
        <v>69</v>
      </c>
      <c r="D27" s="526"/>
      <c r="E27" s="65"/>
    </row>
    <row r="28" spans="1:5">
      <c r="A28" s="802"/>
      <c r="B28" s="915"/>
      <c r="C28" s="452"/>
      <c r="D28" s="526"/>
      <c r="E28" s="65"/>
    </row>
    <row r="29" spans="1:5" ht="15.75">
      <c r="A29" s="802"/>
      <c r="B29" s="768" t="s">
        <v>95</v>
      </c>
      <c r="C29" s="452">
        <v>0</v>
      </c>
      <c r="D29" s="452">
        <v>0</v>
      </c>
      <c r="E29" s="452">
        <v>0</v>
      </c>
    </row>
    <row r="30" spans="1:5" ht="15.75">
      <c r="A30" s="802"/>
      <c r="B30" s="1156"/>
      <c r="C30" s="452"/>
      <c r="D30" s="452"/>
      <c r="E30" s="452"/>
    </row>
    <row r="31" spans="1:5" ht="15.75">
      <c r="A31" s="802"/>
      <c r="B31" s="325" t="s">
        <v>39</v>
      </c>
      <c r="C31" s="449">
        <f>SUM(C9:C29)</f>
        <v>2800183.98</v>
      </c>
      <c r="D31" s="449">
        <f>SUM(D9:D29)</f>
        <v>223671103.47999999</v>
      </c>
      <c r="E31" s="449">
        <f>SUM(E9:E29)</f>
        <v>226471287.45999998</v>
      </c>
    </row>
    <row r="32" spans="1:5" ht="15.75">
      <c r="A32" s="802"/>
      <c r="B32" s="1156"/>
      <c r="C32" s="452"/>
      <c r="D32" s="452"/>
      <c r="E32" s="452"/>
    </row>
    <row r="33" spans="1:5" ht="15.75">
      <c r="A33" s="802"/>
      <c r="B33" s="358" t="s">
        <v>94</v>
      </c>
      <c r="C33" s="452"/>
      <c r="D33" s="526"/>
      <c r="E33" s="526"/>
    </row>
    <row r="34" spans="1:5">
      <c r="A34" s="802"/>
      <c r="B34" s="104"/>
      <c r="C34" s="452"/>
      <c r="D34" s="526"/>
      <c r="E34" s="526"/>
    </row>
    <row r="35" spans="1:5" ht="15.75">
      <c r="A35" s="802"/>
      <c r="B35" s="358" t="s">
        <v>286</v>
      </c>
      <c r="C35" s="4"/>
      <c r="D35" s="30"/>
      <c r="E35" s="4"/>
    </row>
    <row r="36" spans="1:5">
      <c r="A36" s="802"/>
      <c r="B36" s="360" t="s">
        <v>643</v>
      </c>
      <c r="C36" s="659">
        <v>101195500</v>
      </c>
      <c r="D36" s="452">
        <v>0</v>
      </c>
      <c r="E36" s="659">
        <f>+C36+D36</f>
        <v>101195500</v>
      </c>
    </row>
    <row r="37" spans="1:5">
      <c r="A37" s="802"/>
      <c r="B37" s="360"/>
      <c r="C37" s="446"/>
      <c r="D37" s="364"/>
      <c r="E37" s="446"/>
    </row>
    <row r="38" spans="1:5" ht="15.75">
      <c r="A38" s="802"/>
      <c r="B38" s="358" t="s">
        <v>1214</v>
      </c>
      <c r="C38" s="452"/>
      <c r="D38" s="452"/>
      <c r="E38" s="446"/>
    </row>
    <row r="39" spans="1:5" ht="15.75">
      <c r="A39" s="802"/>
      <c r="B39" s="358"/>
      <c r="C39" s="450"/>
      <c r="D39" s="450"/>
      <c r="E39" s="446"/>
    </row>
    <row r="40" spans="1:5">
      <c r="A40" s="802"/>
      <c r="B40" s="4" t="s">
        <v>1213</v>
      </c>
      <c r="C40" s="759">
        <v>146500000</v>
      </c>
      <c r="D40" s="452">
        <v>0</v>
      </c>
      <c r="E40" s="446">
        <f t="shared" ref="E40" si="3">+C40+D40</f>
        <v>146500000</v>
      </c>
    </row>
    <row r="41" spans="1:5">
      <c r="A41" s="802"/>
      <c r="B41" s="360"/>
      <c r="C41" s="448"/>
      <c r="D41" s="448"/>
      <c r="E41" s="451"/>
    </row>
    <row r="42" spans="1:5" ht="15.75">
      <c r="A42" s="802"/>
      <c r="B42" s="325" t="s">
        <v>40</v>
      </c>
      <c r="C42" s="449">
        <f>SUM(C35:C41)</f>
        <v>247695500</v>
      </c>
      <c r="D42" s="449">
        <f>SUM(D35:D41)</f>
        <v>0</v>
      </c>
      <c r="E42" s="447">
        <f>SUM(E35:E41)</f>
        <v>247695500</v>
      </c>
    </row>
    <row r="43" spans="1:5" ht="15.75">
      <c r="A43" s="802"/>
      <c r="B43" s="605"/>
      <c r="C43" s="452"/>
      <c r="D43" s="452"/>
      <c r="E43" s="452"/>
    </row>
    <row r="44" spans="1:5" ht="16.5" thickBot="1">
      <c r="A44" s="803"/>
      <c r="B44" s="769" t="s">
        <v>1211</v>
      </c>
      <c r="C44" s="510">
        <f>+C31+C42</f>
        <v>250495683.97999999</v>
      </c>
      <c r="D44" s="510">
        <f>+D31+D42</f>
        <v>223671103.47999999</v>
      </c>
      <c r="E44" s="510">
        <f>+E31+E42</f>
        <v>474166787.45999998</v>
      </c>
    </row>
    <row r="45" spans="1:5" ht="16.5" thickTop="1">
      <c r="A45" s="804"/>
      <c r="B45" s="512"/>
      <c r="C45" s="513"/>
      <c r="D45" s="513"/>
      <c r="E45" s="514"/>
    </row>
    <row r="46" spans="1:5" ht="31.5">
      <c r="A46" s="8" t="s">
        <v>190</v>
      </c>
      <c r="B46" s="9" t="s">
        <v>101</v>
      </c>
      <c r="C46" s="735" t="str">
        <f>+C5</f>
        <v>Rolling Mill Division</v>
      </c>
      <c r="D46" s="735" t="str">
        <f>+D5</f>
        <v>Real Estate Division</v>
      </c>
      <c r="E46" s="735" t="str">
        <f>+E5</f>
        <v>Total Amount in Rs.</v>
      </c>
    </row>
    <row r="47" spans="1:5" ht="15.75">
      <c r="A47" s="805">
        <f>+'BS-Notes'!A146</f>
        <v>2.0499999999999998</v>
      </c>
      <c r="B47" s="393" t="s">
        <v>399</v>
      </c>
      <c r="C47" s="99"/>
      <c r="D47" s="99"/>
      <c r="E47" s="57"/>
    </row>
    <row r="48" spans="1:5" ht="15.75">
      <c r="A48" s="411"/>
      <c r="B48" s="394"/>
      <c r="C48" s="59"/>
      <c r="D48" s="59"/>
      <c r="E48" s="61"/>
    </row>
    <row r="49" spans="1:5">
      <c r="A49" s="411">
        <v>1</v>
      </c>
      <c r="B49" s="104" t="s">
        <v>344</v>
      </c>
      <c r="C49" s="452">
        <v>0</v>
      </c>
      <c r="D49" s="452">
        <v>26524500</v>
      </c>
      <c r="E49" s="452">
        <f>+C49+D49</f>
        <v>26524500</v>
      </c>
    </row>
    <row r="50" spans="1:5">
      <c r="A50" s="411">
        <v>2</v>
      </c>
      <c r="B50" s="104" t="s">
        <v>579</v>
      </c>
      <c r="C50" s="452">
        <v>0</v>
      </c>
      <c r="D50" s="452">
        <v>3961800</v>
      </c>
      <c r="E50" s="452">
        <f>+C50+D50</f>
        <v>3961800</v>
      </c>
    </row>
    <row r="51" spans="1:5">
      <c r="A51" s="411">
        <v>3</v>
      </c>
      <c r="B51" s="104" t="s">
        <v>644</v>
      </c>
      <c r="C51" s="452">
        <v>0</v>
      </c>
      <c r="D51" s="452">
        <v>9521798</v>
      </c>
      <c r="E51" s="452">
        <f>+C51+D51</f>
        <v>9521798</v>
      </c>
    </row>
    <row r="52" spans="1:5">
      <c r="A52" s="411"/>
      <c r="B52" s="491"/>
      <c r="C52" s="450"/>
      <c r="D52" s="450"/>
      <c r="E52" s="521"/>
    </row>
    <row r="53" spans="1:5" ht="16.5" thickBot="1">
      <c r="A53" s="803"/>
      <c r="B53" s="405" t="s">
        <v>20</v>
      </c>
      <c r="C53" s="510">
        <f>SUM(C49:C52)</f>
        <v>0</v>
      </c>
      <c r="D53" s="510">
        <f>SUM(D49:D52)</f>
        <v>40008098</v>
      </c>
      <c r="E53" s="510">
        <f>SUM(E49:E52)</f>
        <v>40008098</v>
      </c>
    </row>
    <row r="54" spans="1:5" ht="16.5" thickTop="1">
      <c r="A54" s="109"/>
      <c r="B54" s="601"/>
      <c r="C54" s="600"/>
      <c r="D54" s="600"/>
      <c r="E54" s="600"/>
    </row>
    <row r="55" spans="1:5" ht="15.75">
      <c r="A55" s="1236" t="str">
        <f>+A1</f>
        <v>SAI BANDHAN INFINIUM PRIVATE LIMITED</v>
      </c>
      <c r="B55" s="1236"/>
      <c r="C55" s="1236"/>
      <c r="D55" s="1236"/>
      <c r="E55" s="1236"/>
    </row>
    <row r="56" spans="1:5" ht="15.75">
      <c r="A56" s="109"/>
      <c r="B56" s="601"/>
      <c r="C56" s="600"/>
      <c r="D56" s="600"/>
      <c r="E56" s="600"/>
    </row>
    <row r="57" spans="1:5" ht="15.75">
      <c r="A57" s="1236" t="str">
        <f>+A3</f>
        <v>Detailed Notes on Accounts for the year ended March 31, 2023</v>
      </c>
      <c r="B57" s="1236"/>
      <c r="C57" s="1236"/>
      <c r="D57" s="1236"/>
      <c r="E57" s="1236"/>
    </row>
    <row r="58" spans="1:5" ht="15.75">
      <c r="A58" s="109"/>
      <c r="B58" s="601"/>
      <c r="C58" s="600"/>
      <c r="D58" s="600"/>
      <c r="E58" s="600"/>
    </row>
    <row r="59" spans="1:5" ht="31.5">
      <c r="A59" s="8" t="s">
        <v>190</v>
      </c>
      <c r="B59" s="9" t="s">
        <v>101</v>
      </c>
      <c r="C59" s="735" t="str">
        <f>+C5</f>
        <v>Rolling Mill Division</v>
      </c>
      <c r="D59" s="735" t="str">
        <f>+D5</f>
        <v>Real Estate Division</v>
      </c>
      <c r="E59" s="735" t="str">
        <f>+E5</f>
        <v>Total Amount in Rs.</v>
      </c>
    </row>
    <row r="60" spans="1:5" ht="15.75">
      <c r="A60" s="315">
        <v>2.0699999999999998</v>
      </c>
      <c r="B60" s="393" t="s">
        <v>396</v>
      </c>
      <c r="C60" s="522"/>
      <c r="D60" s="524"/>
      <c r="E60" s="524"/>
    </row>
    <row r="61" spans="1:5" ht="15.75">
      <c r="A61" s="411"/>
      <c r="B61" s="394"/>
      <c r="C61" s="525"/>
      <c r="D61" s="525"/>
      <c r="E61" s="452"/>
    </row>
    <row r="62" spans="1:5" ht="15.75">
      <c r="A62" s="411"/>
      <c r="B62" s="351" t="s">
        <v>93</v>
      </c>
      <c r="C62" s="452"/>
      <c r="D62" s="452"/>
      <c r="E62" s="452"/>
    </row>
    <row r="63" spans="1:5" ht="15.75">
      <c r="A63" s="411"/>
      <c r="B63" s="351" t="s">
        <v>313</v>
      </c>
      <c r="C63" s="452" t="s">
        <v>69</v>
      </c>
      <c r="D63" s="452" t="s">
        <v>69</v>
      </c>
      <c r="E63" s="452" t="s">
        <v>69</v>
      </c>
    </row>
    <row r="64" spans="1:5">
      <c r="A64" s="802">
        <v>1</v>
      </c>
      <c r="B64" s="761" t="s">
        <v>588</v>
      </c>
      <c r="C64" s="452">
        <v>125820346.18000001</v>
      </c>
      <c r="D64" s="526">
        <v>0</v>
      </c>
      <c r="E64" s="65">
        <f>+C64+D64</f>
        <v>125820346.18000001</v>
      </c>
    </row>
    <row r="65" spans="1:6">
      <c r="A65" s="411"/>
      <c r="B65" s="4"/>
      <c r="C65" s="452"/>
      <c r="D65" s="526"/>
      <c r="E65" s="65"/>
    </row>
    <row r="66" spans="1:6" ht="15.75">
      <c r="A66" s="411"/>
      <c r="B66" s="134" t="s">
        <v>95</v>
      </c>
      <c r="C66" s="452">
        <v>0</v>
      </c>
      <c r="D66" s="452">
        <v>0</v>
      </c>
      <c r="E66" s="452">
        <f>+C66+D66</f>
        <v>0</v>
      </c>
    </row>
    <row r="67" spans="1:6">
      <c r="A67" s="411"/>
      <c r="B67" s="320"/>
      <c r="C67" s="452"/>
      <c r="D67" s="526"/>
      <c r="E67" s="526"/>
    </row>
    <row r="68" spans="1:6" ht="15.75">
      <c r="A68" s="411"/>
      <c r="B68" s="325" t="s">
        <v>39</v>
      </c>
      <c r="C68" s="449">
        <f>SUM(C62:C66)</f>
        <v>125820346.18000001</v>
      </c>
      <c r="D68" s="449">
        <f>SUM(D62:D66)</f>
        <v>0</v>
      </c>
      <c r="E68" s="447">
        <f>SUM(E62:E66)</f>
        <v>125820346.18000001</v>
      </c>
    </row>
    <row r="69" spans="1:6">
      <c r="A69" s="411"/>
      <c r="B69" s="289"/>
      <c r="C69" s="452"/>
      <c r="D69" s="526"/>
      <c r="E69" s="526"/>
    </row>
    <row r="70" spans="1:6" ht="15.75">
      <c r="A70" s="411"/>
      <c r="B70" s="358" t="s">
        <v>94</v>
      </c>
      <c r="C70" s="452"/>
      <c r="D70" s="526"/>
      <c r="E70" s="526"/>
    </row>
    <row r="71" spans="1:6">
      <c r="A71" s="411"/>
      <c r="B71" s="104"/>
      <c r="C71" s="452"/>
      <c r="D71" s="526"/>
      <c r="E71" s="526"/>
    </row>
    <row r="72" spans="1:6" ht="15.75">
      <c r="A72" s="411"/>
      <c r="B72" s="358" t="s">
        <v>286</v>
      </c>
      <c r="C72" s="4"/>
      <c r="D72" s="30"/>
      <c r="E72" s="4"/>
    </row>
    <row r="73" spans="1:6">
      <c r="A73" s="411" t="s">
        <v>69</v>
      </c>
      <c r="B73" s="360" t="s">
        <v>69</v>
      </c>
      <c r="C73" s="452">
        <v>0</v>
      </c>
      <c r="D73" s="452">
        <v>0</v>
      </c>
      <c r="E73" s="659">
        <f>+C73+D73</f>
        <v>0</v>
      </c>
    </row>
    <row r="74" spans="1:6">
      <c r="A74" s="411"/>
      <c r="B74" s="360"/>
      <c r="C74" s="446"/>
      <c r="D74" s="364"/>
      <c r="E74" s="446"/>
    </row>
    <row r="75" spans="1:6" ht="15.75">
      <c r="A75" s="411"/>
      <c r="B75" s="358" t="s">
        <v>287</v>
      </c>
      <c r="C75" s="452"/>
      <c r="D75" s="452"/>
      <c r="E75" s="446"/>
      <c r="F75" s="30" t="s">
        <v>69</v>
      </c>
    </row>
    <row r="76" spans="1:6" ht="15.75">
      <c r="A76" s="411"/>
      <c r="B76" s="358"/>
      <c r="C76" s="450"/>
      <c r="D76" s="450"/>
      <c r="E76" s="446"/>
    </row>
    <row r="77" spans="1:6">
      <c r="A77" s="802">
        <v>1</v>
      </c>
      <c r="B77" s="4" t="s">
        <v>922</v>
      </c>
      <c r="C77" s="759">
        <v>100000000</v>
      </c>
      <c r="D77" s="452">
        <v>0</v>
      </c>
      <c r="E77" s="446">
        <f t="shared" ref="E77" si="4">+C77+D77</f>
        <v>100000000</v>
      </c>
    </row>
    <row r="78" spans="1:6">
      <c r="A78" s="802">
        <f>+A77+1</f>
        <v>2</v>
      </c>
      <c r="B78" s="4" t="s">
        <v>1204</v>
      </c>
      <c r="C78" s="759">
        <v>36437750</v>
      </c>
      <c r="D78" s="452">
        <v>0</v>
      </c>
      <c r="E78" s="446">
        <f t="shared" ref="E78:E79" si="5">+C78+D78</f>
        <v>36437750</v>
      </c>
    </row>
    <row r="79" spans="1:6">
      <c r="A79" s="802">
        <f t="shared" ref="A79" si="6">+A78+1</f>
        <v>3</v>
      </c>
      <c r="B79" s="4" t="s">
        <v>1209</v>
      </c>
      <c r="C79" s="759">
        <v>73500000</v>
      </c>
      <c r="D79" s="452">
        <v>0</v>
      </c>
      <c r="E79" s="446">
        <f t="shared" si="5"/>
        <v>73500000</v>
      </c>
    </row>
    <row r="80" spans="1:6">
      <c r="A80" s="411"/>
      <c r="B80" s="360"/>
      <c r="C80" s="448"/>
      <c r="D80" s="448"/>
      <c r="E80" s="451"/>
    </row>
    <row r="81" spans="1:6" ht="15.75">
      <c r="A81" s="411"/>
      <c r="B81" s="325" t="s">
        <v>40</v>
      </c>
      <c r="C81" s="449">
        <f>SUM(C72:C80)</f>
        <v>209937750</v>
      </c>
      <c r="D81" s="449">
        <f>SUM(D72:D80)</f>
        <v>0</v>
      </c>
      <c r="E81" s="447">
        <f>SUM(E72:E80)</f>
        <v>209937750</v>
      </c>
    </row>
    <row r="82" spans="1:6" ht="15.75">
      <c r="A82" s="411"/>
      <c r="B82" s="755"/>
      <c r="C82" s="756"/>
      <c r="D82" s="448"/>
      <c r="E82" s="760"/>
    </row>
    <row r="83" spans="1:6" ht="31.5">
      <c r="A83" s="802"/>
      <c r="B83" s="1142" t="s">
        <v>205</v>
      </c>
      <c r="C83" s="452"/>
      <c r="D83" s="448"/>
      <c r="E83" s="452"/>
    </row>
    <row r="84" spans="1:6">
      <c r="A84" s="802">
        <v>1</v>
      </c>
      <c r="B84" s="182" t="s">
        <v>560</v>
      </c>
      <c r="C84" s="452">
        <v>0</v>
      </c>
      <c r="D84" s="448">
        <f>134255647-133381336</f>
        <v>874311</v>
      </c>
      <c r="E84" s="452">
        <f t="shared" ref="E84:E92" si="7">+C84+D84</f>
        <v>874311</v>
      </c>
    </row>
    <row r="85" spans="1:6">
      <c r="A85" s="802">
        <f t="shared" ref="A85:A92" si="8">+A84+1</f>
        <v>2</v>
      </c>
      <c r="B85" s="30" t="s">
        <v>1126</v>
      </c>
      <c r="C85" s="452">
        <v>0</v>
      </c>
      <c r="D85" s="448">
        <v>205932</v>
      </c>
      <c r="E85" s="452">
        <f t="shared" si="7"/>
        <v>205932</v>
      </c>
    </row>
    <row r="86" spans="1:6">
      <c r="A86" s="802">
        <f t="shared" si="8"/>
        <v>3</v>
      </c>
      <c r="B86" s="30" t="s">
        <v>562</v>
      </c>
      <c r="C86" s="452">
        <v>0</v>
      </c>
      <c r="D86" s="448">
        <v>210705</v>
      </c>
      <c r="E86" s="452">
        <f t="shared" si="7"/>
        <v>210705</v>
      </c>
    </row>
    <row r="87" spans="1:6">
      <c r="A87" s="802">
        <f t="shared" si="8"/>
        <v>4</v>
      </c>
      <c r="B87" s="30" t="s">
        <v>345</v>
      </c>
      <c r="C87" s="452">
        <v>0</v>
      </c>
      <c r="D87" s="448">
        <v>5313535</v>
      </c>
      <c r="E87" s="452">
        <f t="shared" si="7"/>
        <v>5313535</v>
      </c>
      <c r="F87" s="30" t="s">
        <v>69</v>
      </c>
    </row>
    <row r="88" spans="1:6">
      <c r="A88" s="802">
        <f t="shared" si="8"/>
        <v>5</v>
      </c>
      <c r="B88" s="30" t="s">
        <v>656</v>
      </c>
      <c r="C88" s="452">
        <v>0</v>
      </c>
      <c r="D88" s="448">
        <v>1355555.52</v>
      </c>
      <c r="E88" s="452">
        <f t="shared" si="7"/>
        <v>1355555.52</v>
      </c>
      <c r="F88" s="30" t="s">
        <v>69</v>
      </c>
    </row>
    <row r="89" spans="1:6">
      <c r="A89" s="802">
        <f t="shared" si="8"/>
        <v>6</v>
      </c>
      <c r="B89" s="182" t="s">
        <v>416</v>
      </c>
      <c r="C89" s="452">
        <v>0</v>
      </c>
      <c r="D89" s="448">
        <f>430555*12</f>
        <v>5166660</v>
      </c>
      <c r="E89" s="452">
        <f t="shared" si="7"/>
        <v>5166660</v>
      </c>
      <c r="F89" s="30" t="s">
        <v>69</v>
      </c>
    </row>
    <row r="90" spans="1:6">
      <c r="A90" s="802">
        <f t="shared" si="8"/>
        <v>7</v>
      </c>
      <c r="B90" s="4" t="s">
        <v>587</v>
      </c>
      <c r="C90" s="452">
        <f>263615.61-195329.98</f>
        <v>68285.629999999976</v>
      </c>
      <c r="D90" s="448">
        <v>0</v>
      </c>
      <c r="E90" s="452">
        <f t="shared" si="7"/>
        <v>68285.629999999976</v>
      </c>
    </row>
    <row r="91" spans="1:6">
      <c r="A91" s="802">
        <f t="shared" si="8"/>
        <v>8</v>
      </c>
      <c r="B91" s="1086" t="s">
        <v>921</v>
      </c>
      <c r="C91" s="448">
        <f>1051502-927042</f>
        <v>124460</v>
      </c>
      <c r="D91" s="448">
        <v>0</v>
      </c>
      <c r="E91" s="452">
        <f t="shared" si="7"/>
        <v>124460</v>
      </c>
    </row>
    <row r="92" spans="1:6">
      <c r="A92" s="802">
        <f t="shared" si="8"/>
        <v>9</v>
      </c>
      <c r="B92" s="1086" t="s">
        <v>920</v>
      </c>
      <c r="C92" s="448">
        <f>1909710-1677812</f>
        <v>231898</v>
      </c>
      <c r="D92" s="448">
        <v>0</v>
      </c>
      <c r="E92" s="452">
        <f t="shared" si="7"/>
        <v>231898</v>
      </c>
    </row>
    <row r="93" spans="1:6">
      <c r="A93" s="802"/>
      <c r="C93" s="914"/>
      <c r="D93" s="448" t="s">
        <v>69</v>
      </c>
      <c r="E93" s="451"/>
    </row>
    <row r="94" spans="1:6" ht="15.75">
      <c r="A94" s="802"/>
      <c r="B94" s="801" t="s">
        <v>207</v>
      </c>
      <c r="C94" s="449">
        <f>SUM(C84:C93)</f>
        <v>424643.63</v>
      </c>
      <c r="D94" s="449">
        <f>SUM(D84:D93)</f>
        <v>13126698.52</v>
      </c>
      <c r="E94" s="447">
        <f>SUM(E84:E93)</f>
        <v>13551342.15</v>
      </c>
    </row>
    <row r="95" spans="1:6" ht="15.75">
      <c r="A95" s="411"/>
      <c r="B95" s="396"/>
      <c r="C95" s="527" t="s">
        <v>69</v>
      </c>
      <c r="D95" s="525"/>
      <c r="E95" s="521"/>
    </row>
    <row r="96" spans="1:6" ht="16.5" thickBot="1">
      <c r="A96" s="803"/>
      <c r="B96" s="405" t="s">
        <v>333</v>
      </c>
      <c r="C96" s="510">
        <f>+C68+C81+C94</f>
        <v>336182739.81</v>
      </c>
      <c r="D96" s="510">
        <f>+D68+D81+D94</f>
        <v>13126698.52</v>
      </c>
      <c r="E96" s="510">
        <f>+E68+E81+E94</f>
        <v>349309438.32999998</v>
      </c>
    </row>
    <row r="97" spans="1:7" ht="16.5" thickTop="1">
      <c r="A97" s="112"/>
      <c r="B97" s="397"/>
      <c r="C97" s="770"/>
      <c r="D97" s="770"/>
      <c r="E97" s="770"/>
    </row>
    <row r="98" spans="1:7" ht="15.75">
      <c r="A98" s="1236" t="str">
        <f>+A1</f>
        <v>SAI BANDHAN INFINIUM PRIVATE LIMITED</v>
      </c>
      <c r="B98" s="1236"/>
      <c r="C98" s="1236"/>
      <c r="D98" s="1236"/>
      <c r="E98" s="1236"/>
      <c r="F98" s="1236"/>
      <c r="G98" s="1236"/>
    </row>
    <row r="99" spans="1:7" ht="15.75">
      <c r="A99" s="371"/>
      <c r="B99" s="601"/>
      <c r="C99" s="64"/>
      <c r="D99" s="64"/>
      <c r="E99" s="64"/>
      <c r="F99" s="102"/>
      <c r="G99" s="102"/>
    </row>
    <row r="100" spans="1:7" ht="15.75">
      <c r="A100" s="1236" t="str">
        <f>+A3</f>
        <v>Detailed Notes on Accounts for the year ended March 31, 2023</v>
      </c>
      <c r="B100" s="1236"/>
      <c r="C100" s="1236"/>
      <c r="D100" s="1236"/>
      <c r="E100" s="1236"/>
      <c r="F100" s="1236"/>
      <c r="G100" s="1236"/>
    </row>
    <row r="101" spans="1:7" ht="16.5" customHeight="1">
      <c r="A101" s="371"/>
      <c r="B101" s="601"/>
      <c r="C101" s="64"/>
      <c r="D101" s="64"/>
      <c r="E101" s="64"/>
    </row>
    <row r="102" spans="1:7" ht="15.75">
      <c r="A102" s="813" t="s">
        <v>190</v>
      </c>
      <c r="B102" s="1266" t="s">
        <v>564</v>
      </c>
      <c r="C102" s="1281" t="s">
        <v>565</v>
      </c>
      <c r="D102" s="1281"/>
      <c r="E102" s="1281"/>
      <c r="F102" s="1281"/>
      <c r="G102" s="1275" t="s">
        <v>20</v>
      </c>
    </row>
    <row r="103" spans="1:7" ht="15.75">
      <c r="A103" s="1282">
        <v>2.08</v>
      </c>
      <c r="B103" s="1267"/>
      <c r="C103" s="1284" t="s">
        <v>566</v>
      </c>
      <c r="D103" s="1284"/>
      <c r="E103" s="1284"/>
      <c r="F103" s="1284"/>
      <c r="G103" s="1276"/>
    </row>
    <row r="104" spans="1:7" ht="33" customHeight="1">
      <c r="A104" s="1283"/>
      <c r="B104" s="1268"/>
      <c r="C104" s="1076" t="s">
        <v>567</v>
      </c>
      <c r="D104" s="739" t="s">
        <v>488</v>
      </c>
      <c r="E104" s="739" t="s">
        <v>489</v>
      </c>
      <c r="F104" s="740" t="s">
        <v>490</v>
      </c>
      <c r="G104" s="1277"/>
    </row>
    <row r="105" spans="1:7" ht="15.75">
      <c r="A105" s="741"/>
      <c r="B105" s="1075"/>
      <c r="C105" s="1100"/>
      <c r="D105" s="741"/>
      <c r="E105" s="741"/>
      <c r="F105" s="118"/>
      <c r="G105" s="814"/>
    </row>
    <row r="106" spans="1:7" ht="15.75">
      <c r="A106" s="741"/>
      <c r="B106" s="747" t="s">
        <v>572</v>
      </c>
      <c r="C106" s="1100"/>
      <c r="D106" s="741"/>
      <c r="E106" s="741"/>
      <c r="F106" s="118"/>
      <c r="G106" s="142"/>
    </row>
    <row r="107" spans="1:7">
      <c r="A107" s="742"/>
      <c r="B107" s="742"/>
      <c r="C107" s="1101"/>
      <c r="D107" s="742"/>
      <c r="E107" s="742"/>
      <c r="F107" s="743"/>
      <c r="G107" s="743"/>
    </row>
    <row r="108" spans="1:7" ht="15.75">
      <c r="A108" s="742"/>
      <c r="B108" s="398" t="s">
        <v>573</v>
      </c>
      <c r="C108" s="1101"/>
      <c r="D108" s="742"/>
      <c r="E108" s="742"/>
      <c r="F108" s="743"/>
      <c r="G108" s="743"/>
    </row>
    <row r="109" spans="1:7">
      <c r="A109" s="742"/>
      <c r="B109" s="742"/>
      <c r="C109" s="1101"/>
      <c r="D109" s="742"/>
      <c r="E109" s="742"/>
      <c r="F109" s="743"/>
      <c r="G109" s="743"/>
    </row>
    <row r="110" spans="1:7">
      <c r="A110" s="441" t="s">
        <v>102</v>
      </c>
      <c r="B110" s="714" t="s">
        <v>568</v>
      </c>
      <c r="C110" s="746" t="s">
        <v>69</v>
      </c>
      <c r="D110" s="103" t="s">
        <v>140</v>
      </c>
      <c r="E110" s="103" t="s">
        <v>69</v>
      </c>
      <c r="F110" s="103" t="s">
        <v>69</v>
      </c>
      <c r="G110" s="103" t="s">
        <v>69</v>
      </c>
    </row>
    <row r="111" spans="1:7">
      <c r="A111" s="441"/>
      <c r="B111" s="714"/>
      <c r="C111" s="746"/>
      <c r="D111" s="103"/>
      <c r="E111" s="103"/>
      <c r="F111" s="103"/>
      <c r="G111" s="103"/>
    </row>
    <row r="112" spans="1:7">
      <c r="A112" s="441">
        <v>1</v>
      </c>
      <c r="B112" s="1099" t="s">
        <v>747</v>
      </c>
      <c r="C112" s="736">
        <v>6704927</v>
      </c>
      <c r="D112" s="103">
        <v>0</v>
      </c>
      <c r="E112" s="103">
        <v>0</v>
      </c>
      <c r="F112" s="103">
        <v>0</v>
      </c>
      <c r="G112" s="103">
        <f>SUM(C112:F112)</f>
        <v>6704927</v>
      </c>
    </row>
    <row r="113" spans="1:7">
      <c r="A113" s="441">
        <f>+A112+1</f>
        <v>2</v>
      </c>
      <c r="B113" s="1099" t="s">
        <v>748</v>
      </c>
      <c r="C113" s="736">
        <v>3918784</v>
      </c>
      <c r="D113" s="103">
        <v>0</v>
      </c>
      <c r="E113" s="103">
        <v>0</v>
      </c>
      <c r="F113" s="103">
        <v>0</v>
      </c>
      <c r="G113" s="103">
        <f>SUM(C113:F113)</f>
        <v>3918784</v>
      </c>
    </row>
    <row r="114" spans="1:7">
      <c r="A114" s="441">
        <f>+A113+1</f>
        <v>3</v>
      </c>
      <c r="B114" s="1099" t="s">
        <v>986</v>
      </c>
      <c r="C114" s="736">
        <v>2574943</v>
      </c>
      <c r="D114" s="103">
        <v>0</v>
      </c>
      <c r="E114" s="103">
        <v>0</v>
      </c>
      <c r="F114" s="103">
        <v>0</v>
      </c>
      <c r="G114" s="103">
        <f>SUM(C114:F114)</f>
        <v>2574943</v>
      </c>
    </row>
    <row r="115" spans="1:7">
      <c r="A115" s="441">
        <f>+A114+1</f>
        <v>4</v>
      </c>
      <c r="B115" s="1099" t="s">
        <v>987</v>
      </c>
      <c r="C115" s="736">
        <v>1163752</v>
      </c>
      <c r="D115" s="103">
        <v>0</v>
      </c>
      <c r="E115" s="103">
        <v>0</v>
      </c>
      <c r="F115" s="103">
        <v>0</v>
      </c>
      <c r="G115" s="103">
        <f>SUM(C115:F115)</f>
        <v>1163752</v>
      </c>
    </row>
    <row r="116" spans="1:7">
      <c r="A116" s="441">
        <f t="shared" ref="A116:A117" si="9">+A115+1</f>
        <v>5</v>
      </c>
      <c r="B116" s="1099" t="s">
        <v>597</v>
      </c>
      <c r="C116" s="736">
        <v>3341778</v>
      </c>
      <c r="D116" s="103">
        <v>0</v>
      </c>
      <c r="E116" s="103">
        <v>0</v>
      </c>
      <c r="F116" s="103">
        <v>0</v>
      </c>
      <c r="G116" s="103">
        <f t="shared" ref="G116:G117" si="10">SUM(C116:F116)</f>
        <v>3341778</v>
      </c>
    </row>
    <row r="117" spans="1:7">
      <c r="A117" s="441">
        <f t="shared" si="9"/>
        <v>6</v>
      </c>
      <c r="B117" s="1099" t="s">
        <v>988</v>
      </c>
      <c r="C117" s="736">
        <v>2344510</v>
      </c>
      <c r="D117" s="103">
        <v>0</v>
      </c>
      <c r="E117" s="103">
        <v>0</v>
      </c>
      <c r="F117" s="103">
        <v>0</v>
      </c>
      <c r="G117" s="103">
        <f t="shared" si="10"/>
        <v>2344510</v>
      </c>
    </row>
    <row r="118" spans="1:7">
      <c r="A118" s="441"/>
      <c r="B118" s="714"/>
      <c r="C118" s="746"/>
      <c r="D118" s="103"/>
      <c r="E118" s="103"/>
      <c r="F118" s="103"/>
      <c r="G118" s="103"/>
    </row>
    <row r="119" spans="1:7" ht="15.75">
      <c r="A119" s="441" t="s">
        <v>103</v>
      </c>
      <c r="B119" s="1087" t="s">
        <v>969</v>
      </c>
      <c r="C119" s="746"/>
      <c r="D119" s="103"/>
      <c r="E119" s="103"/>
      <c r="F119" s="103"/>
      <c r="G119" s="103"/>
    </row>
    <row r="120" spans="1:7">
      <c r="A120" s="441"/>
      <c r="B120" s="714"/>
      <c r="C120" s="746"/>
      <c r="D120" s="438"/>
      <c r="E120" s="438"/>
      <c r="F120" s="438"/>
      <c r="G120" s="438"/>
    </row>
    <row r="121" spans="1:7">
      <c r="A121" s="441">
        <v>1</v>
      </c>
      <c r="B121" s="1104" t="s">
        <v>970</v>
      </c>
      <c r="C121" s="736">
        <v>1072230</v>
      </c>
      <c r="D121" s="103">
        <v>0</v>
      </c>
      <c r="E121" s="103">
        <v>0</v>
      </c>
      <c r="F121" s="103">
        <v>0</v>
      </c>
      <c r="G121" s="103">
        <f t="shared" ref="G121:G155" si="11">SUM(C121:F121)</f>
        <v>1072230</v>
      </c>
    </row>
    <row r="122" spans="1:7">
      <c r="A122" s="441">
        <f>+A121+1</f>
        <v>2</v>
      </c>
      <c r="B122" s="1104" t="s">
        <v>589</v>
      </c>
      <c r="C122" s="736">
        <v>952762</v>
      </c>
      <c r="D122" s="103">
        <v>0</v>
      </c>
      <c r="E122" s="103">
        <v>0</v>
      </c>
      <c r="F122" s="103">
        <v>0</v>
      </c>
      <c r="G122" s="103">
        <f t="shared" si="11"/>
        <v>952762</v>
      </c>
    </row>
    <row r="123" spans="1:7">
      <c r="A123" s="441">
        <f t="shared" ref="A123:A155" si="12">+A122+1</f>
        <v>3</v>
      </c>
      <c r="B123" s="1104" t="s">
        <v>971</v>
      </c>
      <c r="C123" s="736">
        <v>767715</v>
      </c>
      <c r="D123" s="103">
        <v>0</v>
      </c>
      <c r="E123" s="103">
        <v>0</v>
      </c>
      <c r="F123" s="103">
        <v>0</v>
      </c>
      <c r="G123" s="103">
        <f t="shared" si="11"/>
        <v>767715</v>
      </c>
    </row>
    <row r="124" spans="1:7">
      <c r="A124" s="441">
        <f t="shared" si="12"/>
        <v>4</v>
      </c>
      <c r="B124" s="1104" t="s">
        <v>1127</v>
      </c>
      <c r="C124" s="736">
        <v>1352952</v>
      </c>
      <c r="D124" s="103">
        <v>0</v>
      </c>
      <c r="E124" s="103">
        <v>0</v>
      </c>
      <c r="F124" s="103">
        <v>0</v>
      </c>
      <c r="G124" s="103">
        <f t="shared" si="11"/>
        <v>1352952</v>
      </c>
    </row>
    <row r="125" spans="1:7">
      <c r="A125" s="441">
        <f t="shared" si="12"/>
        <v>5</v>
      </c>
      <c r="B125" s="1104" t="s">
        <v>972</v>
      </c>
      <c r="C125" s="736">
        <v>1154808</v>
      </c>
      <c r="D125" s="103">
        <v>0</v>
      </c>
      <c r="E125" s="103">
        <v>0</v>
      </c>
      <c r="F125" s="103">
        <v>0</v>
      </c>
      <c r="G125" s="103">
        <f t="shared" si="11"/>
        <v>1154808</v>
      </c>
    </row>
    <row r="126" spans="1:7">
      <c r="A126" s="441">
        <f t="shared" si="12"/>
        <v>6</v>
      </c>
      <c r="B126" s="1104" t="s">
        <v>973</v>
      </c>
      <c r="C126" s="736">
        <v>662200</v>
      </c>
      <c r="D126" s="103">
        <v>0</v>
      </c>
      <c r="E126" s="103">
        <v>0</v>
      </c>
      <c r="F126" s="103">
        <v>0</v>
      </c>
      <c r="G126" s="103">
        <f t="shared" si="11"/>
        <v>662200</v>
      </c>
    </row>
    <row r="127" spans="1:7">
      <c r="A127" s="441">
        <f t="shared" si="12"/>
        <v>7</v>
      </c>
      <c r="B127" s="1104" t="s">
        <v>974</v>
      </c>
      <c r="C127" s="736">
        <v>1715605</v>
      </c>
      <c r="D127" s="103">
        <v>0</v>
      </c>
      <c r="E127" s="103">
        <v>0</v>
      </c>
      <c r="F127" s="103">
        <v>0</v>
      </c>
      <c r="G127" s="103">
        <f t="shared" si="11"/>
        <v>1715605</v>
      </c>
    </row>
    <row r="128" spans="1:7">
      <c r="A128" s="441">
        <f t="shared" si="12"/>
        <v>8</v>
      </c>
      <c r="B128" s="1104" t="s">
        <v>1128</v>
      </c>
      <c r="C128" s="736">
        <v>2183348</v>
      </c>
      <c r="D128" s="103">
        <v>0</v>
      </c>
      <c r="E128" s="103">
        <v>0</v>
      </c>
      <c r="F128" s="103">
        <v>0</v>
      </c>
      <c r="G128" s="103">
        <f t="shared" si="11"/>
        <v>2183348</v>
      </c>
    </row>
    <row r="129" spans="1:7">
      <c r="A129" s="441">
        <f t="shared" si="12"/>
        <v>9</v>
      </c>
      <c r="B129" s="1104" t="s">
        <v>1129</v>
      </c>
      <c r="C129" s="736">
        <v>2528396</v>
      </c>
      <c r="D129" s="103">
        <v>0</v>
      </c>
      <c r="E129" s="103">
        <v>0</v>
      </c>
      <c r="F129" s="103">
        <v>0</v>
      </c>
      <c r="G129" s="103">
        <f t="shared" si="11"/>
        <v>2528396</v>
      </c>
    </row>
    <row r="130" spans="1:7">
      <c r="A130" s="441">
        <f t="shared" si="12"/>
        <v>10</v>
      </c>
      <c r="B130" s="1104" t="s">
        <v>591</v>
      </c>
      <c r="C130" s="736">
        <v>5890577</v>
      </c>
      <c r="D130" s="103">
        <v>0</v>
      </c>
      <c r="E130" s="103">
        <v>0</v>
      </c>
      <c r="F130" s="103">
        <v>0</v>
      </c>
      <c r="G130" s="103">
        <f t="shared" si="11"/>
        <v>5890577</v>
      </c>
    </row>
    <row r="131" spans="1:7">
      <c r="A131" s="441">
        <f t="shared" si="12"/>
        <v>11</v>
      </c>
      <c r="B131" s="1104" t="s">
        <v>975</v>
      </c>
      <c r="C131" s="736">
        <v>1306735</v>
      </c>
      <c r="D131" s="103">
        <v>0</v>
      </c>
      <c r="E131" s="103">
        <v>0</v>
      </c>
      <c r="F131" s="103">
        <v>0</v>
      </c>
      <c r="G131" s="103">
        <f t="shared" si="11"/>
        <v>1306735</v>
      </c>
    </row>
    <row r="132" spans="1:7">
      <c r="A132" s="441">
        <f t="shared" si="12"/>
        <v>12</v>
      </c>
      <c r="B132" s="1103" t="s">
        <v>930</v>
      </c>
      <c r="C132" s="736">
        <v>2865128</v>
      </c>
      <c r="D132" s="103">
        <v>0</v>
      </c>
      <c r="E132" s="103">
        <v>0</v>
      </c>
      <c r="F132" s="103">
        <v>0</v>
      </c>
      <c r="G132" s="103">
        <f t="shared" si="11"/>
        <v>2865128</v>
      </c>
    </row>
    <row r="133" spans="1:7">
      <c r="A133" s="441">
        <f t="shared" si="12"/>
        <v>13</v>
      </c>
      <c r="B133" s="1104" t="s">
        <v>1130</v>
      </c>
      <c r="C133" s="736">
        <v>2511103</v>
      </c>
      <c r="D133" s="103">
        <v>0</v>
      </c>
      <c r="E133" s="103">
        <v>0</v>
      </c>
      <c r="F133" s="103">
        <v>0</v>
      </c>
      <c r="G133" s="103">
        <f t="shared" si="11"/>
        <v>2511103</v>
      </c>
    </row>
    <row r="134" spans="1:7">
      <c r="A134" s="441">
        <f t="shared" si="12"/>
        <v>14</v>
      </c>
      <c r="B134" s="1104" t="s">
        <v>976</v>
      </c>
      <c r="C134" s="736">
        <v>11370471</v>
      </c>
      <c r="D134" s="103">
        <v>0</v>
      </c>
      <c r="E134" s="103">
        <v>0</v>
      </c>
      <c r="F134" s="103">
        <v>0</v>
      </c>
      <c r="G134" s="103">
        <f t="shared" si="11"/>
        <v>11370471</v>
      </c>
    </row>
    <row r="135" spans="1:7">
      <c r="A135" s="441">
        <f t="shared" si="12"/>
        <v>15</v>
      </c>
      <c r="B135" s="1104" t="s">
        <v>977</v>
      </c>
      <c r="C135" s="736">
        <v>2750471</v>
      </c>
      <c r="D135" s="103">
        <v>0</v>
      </c>
      <c r="E135" s="103">
        <v>0</v>
      </c>
      <c r="F135" s="103">
        <v>0</v>
      </c>
      <c r="G135" s="103">
        <f t="shared" si="11"/>
        <v>2750471</v>
      </c>
    </row>
    <row r="136" spans="1:7">
      <c r="A136" s="441">
        <f t="shared" si="12"/>
        <v>16</v>
      </c>
      <c r="B136" s="1104" t="s">
        <v>978</v>
      </c>
      <c r="C136" s="736">
        <v>5683678</v>
      </c>
      <c r="D136" s="103">
        <v>0</v>
      </c>
      <c r="E136" s="103">
        <v>0</v>
      </c>
      <c r="F136" s="103">
        <v>0</v>
      </c>
      <c r="G136" s="103">
        <f t="shared" si="11"/>
        <v>5683678</v>
      </c>
    </row>
    <row r="137" spans="1:7">
      <c r="A137" s="441">
        <f t="shared" si="12"/>
        <v>17</v>
      </c>
      <c r="B137" s="1104" t="s">
        <v>979</v>
      </c>
      <c r="C137" s="736">
        <v>1281080</v>
      </c>
      <c r="D137" s="103">
        <v>0</v>
      </c>
      <c r="E137" s="103">
        <v>0</v>
      </c>
      <c r="F137" s="103">
        <v>0</v>
      </c>
      <c r="G137" s="103">
        <f t="shared" si="11"/>
        <v>1281080</v>
      </c>
    </row>
    <row r="138" spans="1:7">
      <c r="A138" s="441">
        <f t="shared" si="12"/>
        <v>18</v>
      </c>
      <c r="B138" s="1104" t="s">
        <v>593</v>
      </c>
      <c r="C138" s="736">
        <v>1296139</v>
      </c>
      <c r="D138" s="103">
        <v>0</v>
      </c>
      <c r="E138" s="103">
        <v>0</v>
      </c>
      <c r="F138" s="103">
        <v>0</v>
      </c>
      <c r="G138" s="103">
        <f t="shared" si="11"/>
        <v>1296139</v>
      </c>
    </row>
    <row r="139" spans="1:7">
      <c r="A139" s="441">
        <f t="shared" si="12"/>
        <v>19</v>
      </c>
      <c r="B139" s="1104" t="s">
        <v>1131</v>
      </c>
      <c r="C139" s="736">
        <v>10154540</v>
      </c>
      <c r="D139" s="103">
        <v>0</v>
      </c>
      <c r="E139" s="103">
        <v>0</v>
      </c>
      <c r="F139" s="103">
        <v>0</v>
      </c>
      <c r="G139" s="103">
        <f t="shared" si="11"/>
        <v>10154540</v>
      </c>
    </row>
    <row r="140" spans="1:7">
      <c r="A140" s="441">
        <f t="shared" si="12"/>
        <v>20</v>
      </c>
      <c r="B140" s="1104" t="s">
        <v>1132</v>
      </c>
      <c r="C140" s="736">
        <v>1580624</v>
      </c>
      <c r="D140" s="103">
        <v>0</v>
      </c>
      <c r="E140" s="103">
        <v>0</v>
      </c>
      <c r="F140" s="103">
        <v>0</v>
      </c>
      <c r="G140" s="103">
        <f t="shared" si="11"/>
        <v>1580624</v>
      </c>
    </row>
    <row r="141" spans="1:7">
      <c r="A141" s="441">
        <f t="shared" si="12"/>
        <v>21</v>
      </c>
      <c r="B141" s="1104" t="s">
        <v>980</v>
      </c>
      <c r="C141" s="736">
        <v>5603899</v>
      </c>
      <c r="D141" s="103">
        <v>0</v>
      </c>
      <c r="E141" s="103">
        <v>0</v>
      </c>
      <c r="F141" s="103">
        <v>0</v>
      </c>
      <c r="G141" s="103">
        <f t="shared" si="11"/>
        <v>5603899</v>
      </c>
    </row>
    <row r="142" spans="1:7">
      <c r="A142" s="441">
        <f t="shared" si="12"/>
        <v>22</v>
      </c>
      <c r="B142" s="1104" t="s">
        <v>1133</v>
      </c>
      <c r="C142" s="736">
        <v>3093636</v>
      </c>
      <c r="D142" s="103">
        <v>0</v>
      </c>
      <c r="E142" s="103">
        <v>0</v>
      </c>
      <c r="F142" s="103">
        <v>0</v>
      </c>
      <c r="G142" s="103">
        <f t="shared" si="11"/>
        <v>3093636</v>
      </c>
    </row>
    <row r="143" spans="1:7">
      <c r="A143" s="441">
        <f t="shared" si="12"/>
        <v>23</v>
      </c>
      <c r="B143" s="1104" t="s">
        <v>604</v>
      </c>
      <c r="C143" s="736">
        <v>5179019</v>
      </c>
      <c r="D143" s="103">
        <v>0</v>
      </c>
      <c r="E143" s="103">
        <v>0</v>
      </c>
      <c r="F143" s="103">
        <v>0</v>
      </c>
      <c r="G143" s="103">
        <f t="shared" si="11"/>
        <v>5179019</v>
      </c>
    </row>
    <row r="144" spans="1:7">
      <c r="A144" s="441">
        <f t="shared" si="12"/>
        <v>24</v>
      </c>
      <c r="B144" s="1104" t="s">
        <v>595</v>
      </c>
      <c r="C144" s="736">
        <v>1761615</v>
      </c>
      <c r="D144" s="103">
        <v>0</v>
      </c>
      <c r="E144" s="103">
        <v>0</v>
      </c>
      <c r="F144" s="103">
        <v>0</v>
      </c>
      <c r="G144" s="103">
        <f t="shared" si="11"/>
        <v>1761615</v>
      </c>
    </row>
    <row r="145" spans="1:7">
      <c r="A145" s="441">
        <f t="shared" si="12"/>
        <v>25</v>
      </c>
      <c r="B145" s="1104" t="s">
        <v>981</v>
      </c>
      <c r="C145" s="736">
        <v>5921754</v>
      </c>
      <c r="D145" s="103">
        <v>0</v>
      </c>
      <c r="E145" s="103">
        <v>0</v>
      </c>
      <c r="F145" s="103">
        <v>0</v>
      </c>
      <c r="G145" s="103">
        <f t="shared" si="11"/>
        <v>5921754</v>
      </c>
    </row>
    <row r="146" spans="1:7">
      <c r="A146" s="441">
        <f t="shared" si="12"/>
        <v>26</v>
      </c>
      <c r="B146" s="1104" t="s">
        <v>599</v>
      </c>
      <c r="C146" s="736">
        <v>4146334</v>
      </c>
      <c r="D146" s="103">
        <v>0</v>
      </c>
      <c r="E146" s="103">
        <v>0</v>
      </c>
      <c r="F146" s="103">
        <v>0</v>
      </c>
      <c r="G146" s="103">
        <f t="shared" si="11"/>
        <v>4146334</v>
      </c>
    </row>
    <row r="147" spans="1:7">
      <c r="A147" s="441">
        <f t="shared" si="12"/>
        <v>27</v>
      </c>
      <c r="B147" s="1104" t="s">
        <v>982</v>
      </c>
      <c r="C147" s="736">
        <v>1202772</v>
      </c>
      <c r="D147" s="103">
        <v>0</v>
      </c>
      <c r="E147" s="103">
        <v>0</v>
      </c>
      <c r="F147" s="103">
        <v>0</v>
      </c>
      <c r="G147" s="103">
        <f t="shared" si="11"/>
        <v>1202772</v>
      </c>
    </row>
    <row r="148" spans="1:7">
      <c r="A148" s="441">
        <f t="shared" si="12"/>
        <v>28</v>
      </c>
      <c r="B148" s="1104" t="s">
        <v>600</v>
      </c>
      <c r="C148" s="736">
        <v>1900809</v>
      </c>
      <c r="D148" s="103">
        <v>0</v>
      </c>
      <c r="E148" s="103">
        <v>0</v>
      </c>
      <c r="F148" s="103">
        <v>0</v>
      </c>
      <c r="G148" s="103">
        <f t="shared" si="11"/>
        <v>1900809</v>
      </c>
    </row>
    <row r="149" spans="1:7">
      <c r="A149" s="441">
        <f t="shared" si="12"/>
        <v>29</v>
      </c>
      <c r="B149" s="1104" t="s">
        <v>983</v>
      </c>
      <c r="C149" s="736">
        <v>1592029</v>
      </c>
      <c r="D149" s="103">
        <v>0</v>
      </c>
      <c r="E149" s="103">
        <v>0</v>
      </c>
      <c r="F149" s="103">
        <v>0</v>
      </c>
      <c r="G149" s="103">
        <f t="shared" si="11"/>
        <v>1592029</v>
      </c>
    </row>
    <row r="150" spans="1:7">
      <c r="A150" s="441">
        <f t="shared" si="12"/>
        <v>30</v>
      </c>
      <c r="B150" s="1104" t="s">
        <v>984</v>
      </c>
      <c r="C150" s="736">
        <v>18986507</v>
      </c>
      <c r="D150" s="103">
        <v>0</v>
      </c>
      <c r="E150" s="103">
        <v>0</v>
      </c>
      <c r="F150" s="103">
        <v>0</v>
      </c>
      <c r="G150" s="103">
        <f t="shared" si="11"/>
        <v>18986507</v>
      </c>
    </row>
    <row r="151" spans="1:7">
      <c r="A151" s="441">
        <f t="shared" si="12"/>
        <v>31</v>
      </c>
      <c r="B151" s="1104" t="s">
        <v>985</v>
      </c>
      <c r="C151" s="736">
        <v>3156190</v>
      </c>
      <c r="D151" s="103">
        <v>0</v>
      </c>
      <c r="E151" s="103">
        <v>0</v>
      </c>
      <c r="F151" s="103">
        <v>0</v>
      </c>
      <c r="G151" s="103">
        <f t="shared" si="11"/>
        <v>3156190</v>
      </c>
    </row>
    <row r="152" spans="1:7">
      <c r="A152" s="441">
        <f t="shared" si="12"/>
        <v>32</v>
      </c>
      <c r="B152" s="1104" t="s">
        <v>635</v>
      </c>
      <c r="C152" s="736">
        <v>3094875</v>
      </c>
      <c r="D152" s="103">
        <v>0</v>
      </c>
      <c r="E152" s="103">
        <v>0</v>
      </c>
      <c r="F152" s="103">
        <v>0</v>
      </c>
      <c r="G152" s="103">
        <f t="shared" si="11"/>
        <v>3094875</v>
      </c>
    </row>
    <row r="153" spans="1:7">
      <c r="A153" s="441">
        <f t="shared" si="12"/>
        <v>33</v>
      </c>
      <c r="B153" s="1104" t="s">
        <v>602</v>
      </c>
      <c r="C153" s="736">
        <v>1951502</v>
      </c>
      <c r="D153" s="103">
        <v>0</v>
      </c>
      <c r="E153" s="103">
        <v>0</v>
      </c>
      <c r="F153" s="103">
        <v>0</v>
      </c>
      <c r="G153" s="103">
        <f t="shared" si="11"/>
        <v>1951502</v>
      </c>
    </row>
    <row r="154" spans="1:7">
      <c r="A154" s="441">
        <f t="shared" si="12"/>
        <v>34</v>
      </c>
      <c r="B154" s="1104" t="s">
        <v>603</v>
      </c>
      <c r="C154" s="736">
        <v>2224708</v>
      </c>
      <c r="D154" s="103">
        <v>0</v>
      </c>
      <c r="E154" s="103">
        <v>0</v>
      </c>
      <c r="F154" s="103">
        <v>0</v>
      </c>
      <c r="G154" s="103">
        <f t="shared" si="11"/>
        <v>2224708</v>
      </c>
    </row>
    <row r="155" spans="1:7">
      <c r="A155" s="441">
        <f t="shared" si="12"/>
        <v>35</v>
      </c>
      <c r="B155" s="1104" t="s">
        <v>1134</v>
      </c>
      <c r="C155" s="736">
        <v>2422866</v>
      </c>
      <c r="D155" s="103">
        <v>0</v>
      </c>
      <c r="E155" s="103">
        <v>0</v>
      </c>
      <c r="F155" s="103">
        <v>0</v>
      </c>
      <c r="G155" s="103">
        <f t="shared" si="11"/>
        <v>2422866</v>
      </c>
    </row>
    <row r="156" spans="1:7">
      <c r="A156" s="441"/>
      <c r="B156" s="714"/>
      <c r="C156" s="746"/>
      <c r="D156" s="438"/>
      <c r="E156" s="438"/>
      <c r="F156" s="438"/>
      <c r="G156" s="438"/>
    </row>
    <row r="157" spans="1:7">
      <c r="A157" s="441" t="s">
        <v>104</v>
      </c>
      <c r="B157" s="714" t="s">
        <v>569</v>
      </c>
      <c r="C157" s="746">
        <v>0</v>
      </c>
      <c r="D157" s="103">
        <v>0</v>
      </c>
      <c r="E157" s="103">
        <v>0</v>
      </c>
      <c r="F157" s="103">
        <v>0</v>
      </c>
      <c r="G157" s="103">
        <f>SUM(C157:F157)</f>
        <v>0</v>
      </c>
    </row>
    <row r="158" spans="1:7">
      <c r="A158" s="441"/>
      <c r="B158" s="714"/>
      <c r="C158" s="746"/>
      <c r="D158" s="438"/>
      <c r="E158" s="438"/>
      <c r="F158" s="438"/>
      <c r="G158" s="438"/>
    </row>
    <row r="159" spans="1:7">
      <c r="A159" s="441" t="s">
        <v>105</v>
      </c>
      <c r="B159" s="714" t="s">
        <v>570</v>
      </c>
      <c r="C159" s="746">
        <v>0</v>
      </c>
      <c r="D159" s="103">
        <v>0</v>
      </c>
      <c r="E159" s="103">
        <v>0</v>
      </c>
      <c r="F159" s="103">
        <v>0</v>
      </c>
      <c r="G159" s="103">
        <f>SUM(C159:F159)</f>
        <v>0</v>
      </c>
    </row>
    <row r="160" spans="1:7">
      <c r="A160" s="442"/>
      <c r="B160" s="1105"/>
      <c r="C160" s="1102"/>
      <c r="D160" s="765"/>
      <c r="E160" s="765"/>
      <c r="F160" s="765"/>
      <c r="G160" s="765"/>
    </row>
    <row r="161" spans="1:7">
      <c r="A161" s="441"/>
      <c r="B161" s="812"/>
      <c r="C161" s="103"/>
      <c r="D161" s="103"/>
      <c r="E161" s="103"/>
      <c r="F161" s="103"/>
      <c r="G161" s="103"/>
    </row>
    <row r="162" spans="1:7">
      <c r="A162" s="441"/>
      <c r="B162" s="812"/>
      <c r="C162" s="103"/>
      <c r="D162" s="103"/>
      <c r="E162" s="103"/>
      <c r="F162" s="103"/>
      <c r="G162" s="103"/>
    </row>
    <row r="163" spans="1:7">
      <c r="A163" s="440"/>
      <c r="B163" s="1107"/>
      <c r="C163" s="1106"/>
      <c r="D163" s="969"/>
      <c r="E163" s="969"/>
      <c r="F163" s="969"/>
      <c r="G163" s="969"/>
    </row>
    <row r="164" spans="1:7" ht="15.75">
      <c r="A164" s="441"/>
      <c r="B164" s="6" t="s">
        <v>571</v>
      </c>
      <c r="C164" s="746"/>
      <c r="D164" s="103"/>
      <c r="E164" s="103"/>
      <c r="F164" s="103"/>
      <c r="G164" s="103"/>
    </row>
    <row r="165" spans="1:7">
      <c r="A165" s="441"/>
      <c r="B165" s="714"/>
      <c r="C165" s="746"/>
      <c r="D165" s="103"/>
      <c r="E165" s="103"/>
      <c r="F165" s="103"/>
      <c r="G165" s="103"/>
    </row>
    <row r="166" spans="1:7">
      <c r="A166" s="441"/>
      <c r="B166" s="714"/>
      <c r="C166" s="746"/>
      <c r="D166" s="103"/>
      <c r="E166" s="103"/>
      <c r="F166" s="103"/>
      <c r="G166" s="103"/>
    </row>
    <row r="167" spans="1:7">
      <c r="A167" s="441" t="s">
        <v>102</v>
      </c>
      <c r="B167" s="714" t="s">
        <v>568</v>
      </c>
      <c r="C167" s="746">
        <v>0</v>
      </c>
      <c r="D167" s="103">
        <v>0</v>
      </c>
      <c r="E167" s="103">
        <v>0</v>
      </c>
      <c r="F167" s="103">
        <v>0</v>
      </c>
      <c r="G167" s="103">
        <f>SUM(C167:F167)</f>
        <v>0</v>
      </c>
    </row>
    <row r="168" spans="1:7">
      <c r="A168" s="441"/>
      <c r="B168" s="714"/>
      <c r="C168" s="746"/>
      <c r="D168" s="103"/>
      <c r="E168" s="103"/>
      <c r="F168" s="103"/>
      <c r="G168" s="103"/>
    </row>
    <row r="169" spans="1:7">
      <c r="A169" s="441" t="s">
        <v>103</v>
      </c>
      <c r="B169" s="714" t="s">
        <v>7</v>
      </c>
      <c r="C169" s="746"/>
      <c r="D169" s="438"/>
      <c r="E169" s="438"/>
      <c r="F169" s="438"/>
      <c r="G169" s="438"/>
    </row>
    <row r="170" spans="1:7">
      <c r="A170" s="441"/>
      <c r="B170" s="714"/>
      <c r="C170" s="746"/>
      <c r="D170" s="438"/>
      <c r="E170" s="438"/>
      <c r="F170" s="438"/>
      <c r="G170" s="438"/>
    </row>
    <row r="171" spans="1:7">
      <c r="A171" s="441">
        <v>1</v>
      </c>
      <c r="B171" s="1103" t="s">
        <v>923</v>
      </c>
      <c r="C171" s="736">
        <v>42400</v>
      </c>
      <c r="D171" s="103">
        <v>0</v>
      </c>
      <c r="E171" s="103">
        <v>0</v>
      </c>
      <c r="F171" s="103">
        <v>0</v>
      </c>
      <c r="G171" s="103">
        <f t="shared" ref="G171:G191" si="13">SUM(C171:F171)</f>
        <v>42400</v>
      </c>
    </row>
    <row r="172" spans="1:7">
      <c r="A172" s="441">
        <f>+A112+1</f>
        <v>2</v>
      </c>
      <c r="B172" s="1099" t="s">
        <v>605</v>
      </c>
      <c r="C172" s="736">
        <v>5551547.7800000003</v>
      </c>
      <c r="D172" s="103">
        <v>0</v>
      </c>
      <c r="E172" s="103">
        <v>0</v>
      </c>
      <c r="F172" s="103">
        <v>0</v>
      </c>
      <c r="G172" s="103">
        <f>SUM(C172:F172)</f>
        <v>5551547.7800000003</v>
      </c>
    </row>
    <row r="173" spans="1:7">
      <c r="A173" s="441">
        <f>+A172+1</f>
        <v>3</v>
      </c>
      <c r="B173" s="1103" t="s">
        <v>590</v>
      </c>
      <c r="C173" s="736">
        <v>1768122.8</v>
      </c>
      <c r="D173" s="103">
        <v>0</v>
      </c>
      <c r="E173" s="103">
        <v>0</v>
      </c>
      <c r="F173" s="103">
        <v>0</v>
      </c>
      <c r="G173" s="103">
        <f t="shared" si="13"/>
        <v>1768122.8</v>
      </c>
    </row>
    <row r="174" spans="1:7">
      <c r="A174" s="441">
        <f>+A173+1</f>
        <v>4</v>
      </c>
      <c r="B174" s="1103" t="s">
        <v>925</v>
      </c>
      <c r="C174" s="736">
        <v>35770</v>
      </c>
      <c r="D174" s="103">
        <v>0</v>
      </c>
      <c r="E174" s="103">
        <v>0</v>
      </c>
      <c r="F174" s="103">
        <v>0</v>
      </c>
      <c r="G174" s="103">
        <f t="shared" si="13"/>
        <v>35770</v>
      </c>
    </row>
    <row r="175" spans="1:7">
      <c r="A175" s="441">
        <f t="shared" ref="A175:A191" si="14">+A174+1</f>
        <v>5</v>
      </c>
      <c r="B175" s="1103" t="s">
        <v>926</v>
      </c>
      <c r="C175" s="736">
        <v>177260</v>
      </c>
      <c r="D175" s="103">
        <v>0</v>
      </c>
      <c r="E175" s="103">
        <v>0</v>
      </c>
      <c r="F175" s="103">
        <v>0</v>
      </c>
      <c r="G175" s="103">
        <f t="shared" si="13"/>
        <v>177260</v>
      </c>
    </row>
    <row r="176" spans="1:7">
      <c r="A176" s="441">
        <f t="shared" si="14"/>
        <v>6</v>
      </c>
      <c r="B176" s="1103" t="s">
        <v>927</v>
      </c>
      <c r="C176" s="736">
        <v>4052205</v>
      </c>
      <c r="D176" s="103">
        <v>0</v>
      </c>
      <c r="E176" s="103">
        <v>0</v>
      </c>
      <c r="F176" s="103">
        <v>0</v>
      </c>
      <c r="G176" s="103">
        <f t="shared" si="13"/>
        <v>4052205</v>
      </c>
    </row>
    <row r="177" spans="1:7">
      <c r="A177" s="441">
        <f t="shared" si="14"/>
        <v>7</v>
      </c>
      <c r="B177" s="1103" t="s">
        <v>928</v>
      </c>
      <c r="C177" s="736">
        <v>963</v>
      </c>
      <c r="D177" s="103">
        <v>0</v>
      </c>
      <c r="E177" s="103">
        <v>0</v>
      </c>
      <c r="F177" s="103">
        <v>0</v>
      </c>
      <c r="G177" s="103">
        <f t="shared" si="13"/>
        <v>963</v>
      </c>
    </row>
    <row r="178" spans="1:7">
      <c r="A178" s="441">
        <f t="shared" si="14"/>
        <v>8</v>
      </c>
      <c r="B178" s="1103" t="s">
        <v>1135</v>
      </c>
      <c r="C178" s="736">
        <v>56050</v>
      </c>
      <c r="D178" s="103">
        <v>0</v>
      </c>
      <c r="E178" s="103">
        <v>0</v>
      </c>
      <c r="F178" s="103">
        <v>0</v>
      </c>
      <c r="G178" s="103">
        <f t="shared" si="13"/>
        <v>56050</v>
      </c>
    </row>
    <row r="179" spans="1:7">
      <c r="A179" s="441">
        <f t="shared" si="14"/>
        <v>9</v>
      </c>
      <c r="B179" s="1103" t="s">
        <v>929</v>
      </c>
      <c r="C179" s="736">
        <v>562754</v>
      </c>
      <c r="D179" s="103">
        <v>0</v>
      </c>
      <c r="E179" s="103">
        <v>0</v>
      </c>
      <c r="F179" s="103">
        <v>0</v>
      </c>
      <c r="G179" s="103">
        <f t="shared" si="13"/>
        <v>562754</v>
      </c>
    </row>
    <row r="180" spans="1:7">
      <c r="A180" s="441">
        <f>+A179+1</f>
        <v>10</v>
      </c>
      <c r="B180" s="1103" t="s">
        <v>592</v>
      </c>
      <c r="C180" s="736">
        <v>59529</v>
      </c>
      <c r="D180" s="103">
        <v>0</v>
      </c>
      <c r="E180" s="103">
        <v>0</v>
      </c>
      <c r="F180" s="103">
        <v>0</v>
      </c>
      <c r="G180" s="103">
        <f t="shared" si="13"/>
        <v>59529</v>
      </c>
    </row>
    <row r="181" spans="1:7">
      <c r="A181" s="441">
        <f t="shared" si="14"/>
        <v>11</v>
      </c>
      <c r="B181" s="1103" t="s">
        <v>931</v>
      </c>
      <c r="C181" s="736">
        <v>140223</v>
      </c>
      <c r="D181" s="103">
        <v>0</v>
      </c>
      <c r="E181" s="103">
        <v>0</v>
      </c>
      <c r="F181" s="103">
        <v>0</v>
      </c>
      <c r="G181" s="103">
        <f t="shared" si="13"/>
        <v>140223</v>
      </c>
    </row>
    <row r="182" spans="1:7">
      <c r="A182" s="441">
        <f t="shared" si="14"/>
        <v>12</v>
      </c>
      <c r="B182" s="1103" t="s">
        <v>932</v>
      </c>
      <c r="C182" s="736">
        <v>12980</v>
      </c>
      <c r="D182" s="103">
        <v>0</v>
      </c>
      <c r="E182" s="103">
        <v>0</v>
      </c>
      <c r="F182" s="103">
        <v>0</v>
      </c>
      <c r="G182" s="103">
        <f t="shared" si="13"/>
        <v>12980</v>
      </c>
    </row>
    <row r="183" spans="1:7">
      <c r="A183" s="441">
        <f t="shared" si="14"/>
        <v>13</v>
      </c>
      <c r="B183" s="1103" t="s">
        <v>933</v>
      </c>
      <c r="C183" s="736">
        <v>454029</v>
      </c>
      <c r="D183" s="103">
        <v>0</v>
      </c>
      <c r="E183" s="103">
        <v>0</v>
      </c>
      <c r="F183" s="103">
        <v>0</v>
      </c>
      <c r="G183" s="103">
        <f t="shared" si="13"/>
        <v>454029</v>
      </c>
    </row>
    <row r="184" spans="1:7">
      <c r="A184" s="441">
        <f t="shared" si="14"/>
        <v>14</v>
      </c>
      <c r="B184" s="1103" t="s">
        <v>596</v>
      </c>
      <c r="C184" s="736">
        <v>259624</v>
      </c>
      <c r="D184" s="103">
        <v>0</v>
      </c>
      <c r="E184" s="103">
        <v>0</v>
      </c>
      <c r="F184" s="103">
        <v>0</v>
      </c>
      <c r="G184" s="103">
        <f t="shared" si="13"/>
        <v>259624</v>
      </c>
    </row>
    <row r="185" spans="1:7">
      <c r="A185" s="441">
        <f t="shared" si="14"/>
        <v>15</v>
      </c>
      <c r="B185" s="1103" t="s">
        <v>934</v>
      </c>
      <c r="C185" s="736">
        <v>49533</v>
      </c>
      <c r="D185" s="103">
        <v>0</v>
      </c>
      <c r="E185" s="103">
        <v>0</v>
      </c>
      <c r="F185" s="103">
        <v>0</v>
      </c>
      <c r="G185" s="103">
        <f t="shared" si="13"/>
        <v>49533</v>
      </c>
    </row>
    <row r="186" spans="1:7">
      <c r="A186" s="441">
        <f t="shared" si="14"/>
        <v>16</v>
      </c>
      <c r="B186" s="1103" t="s">
        <v>935</v>
      </c>
      <c r="C186" s="736">
        <v>194653</v>
      </c>
      <c r="D186" s="103">
        <v>0</v>
      </c>
      <c r="E186" s="103">
        <v>0</v>
      </c>
      <c r="F186" s="103">
        <v>0</v>
      </c>
      <c r="G186" s="103">
        <f t="shared" si="13"/>
        <v>194653</v>
      </c>
    </row>
    <row r="187" spans="1:7">
      <c r="A187" s="441">
        <f t="shared" si="14"/>
        <v>17</v>
      </c>
      <c r="B187" s="1103" t="s">
        <v>936</v>
      </c>
      <c r="C187" s="736">
        <v>89633</v>
      </c>
      <c r="D187" s="103">
        <v>0</v>
      </c>
      <c r="E187" s="103">
        <v>0</v>
      </c>
      <c r="F187" s="103">
        <v>0</v>
      </c>
      <c r="G187" s="103">
        <f t="shared" si="13"/>
        <v>89633</v>
      </c>
    </row>
    <row r="188" spans="1:7">
      <c r="A188" s="441">
        <f t="shared" si="14"/>
        <v>18</v>
      </c>
      <c r="B188" s="1103" t="s">
        <v>601</v>
      </c>
      <c r="C188" s="736">
        <v>255765</v>
      </c>
      <c r="D188" s="103">
        <v>0</v>
      </c>
      <c r="E188" s="103">
        <v>0</v>
      </c>
      <c r="F188" s="103">
        <v>0</v>
      </c>
      <c r="G188" s="103">
        <f t="shared" si="13"/>
        <v>255765</v>
      </c>
    </row>
    <row r="189" spans="1:7">
      <c r="A189" s="441">
        <f t="shared" si="14"/>
        <v>19</v>
      </c>
      <c r="B189" s="1103" t="s">
        <v>1136</v>
      </c>
      <c r="C189" s="736">
        <v>82600</v>
      </c>
      <c r="D189" s="103">
        <v>0</v>
      </c>
      <c r="E189" s="103">
        <v>0</v>
      </c>
      <c r="F189" s="103">
        <v>0</v>
      </c>
      <c r="G189" s="103">
        <f t="shared" si="13"/>
        <v>82600</v>
      </c>
    </row>
    <row r="190" spans="1:7">
      <c r="A190" s="441">
        <f t="shared" si="14"/>
        <v>20</v>
      </c>
      <c r="B190" s="1103" t="s">
        <v>937</v>
      </c>
      <c r="C190" s="736">
        <v>32843</v>
      </c>
      <c r="D190" s="103">
        <v>0</v>
      </c>
      <c r="E190" s="103">
        <v>0</v>
      </c>
      <c r="F190" s="103">
        <v>0</v>
      </c>
      <c r="G190" s="103">
        <f t="shared" si="13"/>
        <v>32843</v>
      </c>
    </row>
    <row r="191" spans="1:7">
      <c r="A191" s="441">
        <f t="shared" si="14"/>
        <v>21</v>
      </c>
      <c r="B191" s="1103" t="s">
        <v>938</v>
      </c>
      <c r="C191" s="736">
        <v>21304</v>
      </c>
      <c r="D191" s="103">
        <v>0</v>
      </c>
      <c r="E191" s="103">
        <v>0</v>
      </c>
      <c r="F191" s="103">
        <v>0</v>
      </c>
      <c r="G191" s="103">
        <f t="shared" si="13"/>
        <v>21304</v>
      </c>
    </row>
    <row r="192" spans="1:7">
      <c r="A192" s="441"/>
      <c r="B192" s="714"/>
      <c r="C192" s="736"/>
      <c r="D192" s="438"/>
      <c r="E192" s="438"/>
      <c r="F192" s="438"/>
      <c r="G192" s="438"/>
    </row>
    <row r="193" spans="1:7">
      <c r="A193" s="441">
        <v>1</v>
      </c>
      <c r="B193" s="1108" t="s">
        <v>939</v>
      </c>
      <c r="C193" s="736">
        <v>92555</v>
      </c>
      <c r="D193" s="103">
        <v>0</v>
      </c>
      <c r="E193" s="103">
        <v>0</v>
      </c>
      <c r="F193" s="103">
        <v>0</v>
      </c>
      <c r="G193" s="103">
        <f t="shared" ref="G193:G207" si="15">SUM(C193:F193)</f>
        <v>92555</v>
      </c>
    </row>
    <row r="194" spans="1:7">
      <c r="A194" s="467">
        <f>+A193+1</f>
        <v>2</v>
      </c>
      <c r="B194" s="1108" t="s">
        <v>606</v>
      </c>
      <c r="C194" s="736">
        <v>586060</v>
      </c>
      <c r="D194" s="103">
        <v>0</v>
      </c>
      <c r="E194" s="103">
        <v>0</v>
      </c>
      <c r="F194" s="103">
        <v>0</v>
      </c>
      <c r="G194" s="103">
        <f t="shared" si="15"/>
        <v>586060</v>
      </c>
    </row>
    <row r="195" spans="1:7">
      <c r="A195" s="467">
        <f t="shared" ref="A195:A207" si="16">+A194+1</f>
        <v>3</v>
      </c>
      <c r="B195" s="1108" t="s">
        <v>607</v>
      </c>
      <c r="C195" s="736">
        <v>7071</v>
      </c>
      <c r="D195" s="103">
        <v>0</v>
      </c>
      <c r="E195" s="103">
        <v>0</v>
      </c>
      <c r="F195" s="103">
        <v>0</v>
      </c>
      <c r="G195" s="103">
        <f t="shared" si="15"/>
        <v>7071</v>
      </c>
    </row>
    <row r="196" spans="1:7">
      <c r="A196" s="467">
        <f t="shared" si="16"/>
        <v>4</v>
      </c>
      <c r="B196" s="1108" t="s">
        <v>940</v>
      </c>
      <c r="C196" s="736">
        <v>204182</v>
      </c>
      <c r="D196" s="103">
        <v>0</v>
      </c>
      <c r="E196" s="103">
        <v>0</v>
      </c>
      <c r="F196" s="103">
        <v>0</v>
      </c>
      <c r="G196" s="103">
        <f t="shared" si="15"/>
        <v>204182</v>
      </c>
    </row>
    <row r="197" spans="1:7">
      <c r="A197" s="467">
        <f t="shared" si="16"/>
        <v>5</v>
      </c>
      <c r="B197" s="1108" t="s">
        <v>608</v>
      </c>
      <c r="C197" s="736">
        <v>538948</v>
      </c>
      <c r="D197" s="103">
        <v>0</v>
      </c>
      <c r="E197" s="103">
        <v>0</v>
      </c>
      <c r="F197" s="103">
        <v>0</v>
      </c>
      <c r="G197" s="103">
        <f t="shared" si="15"/>
        <v>538948</v>
      </c>
    </row>
    <row r="198" spans="1:7">
      <c r="A198" s="467">
        <f t="shared" si="16"/>
        <v>6</v>
      </c>
      <c r="B198" s="1108" t="s">
        <v>609</v>
      </c>
      <c r="C198" s="736">
        <v>1970846.3</v>
      </c>
      <c r="D198" s="103">
        <v>0</v>
      </c>
      <c r="E198" s="103">
        <v>0</v>
      </c>
      <c r="F198" s="103">
        <v>0</v>
      </c>
      <c r="G198" s="103">
        <f t="shared" si="15"/>
        <v>1970846.3</v>
      </c>
    </row>
    <row r="199" spans="1:7">
      <c r="A199" s="467">
        <f t="shared" si="16"/>
        <v>7</v>
      </c>
      <c r="B199" s="1108" t="s">
        <v>941</v>
      </c>
      <c r="C199" s="736">
        <v>2124960</v>
      </c>
      <c r="D199" s="103">
        <v>0</v>
      </c>
      <c r="E199" s="103">
        <v>0</v>
      </c>
      <c r="F199" s="103">
        <v>0</v>
      </c>
      <c r="G199" s="103">
        <f t="shared" si="15"/>
        <v>2124960</v>
      </c>
    </row>
    <row r="200" spans="1:7">
      <c r="A200" s="467">
        <f t="shared" si="16"/>
        <v>8</v>
      </c>
      <c r="B200" s="1108" t="s">
        <v>942</v>
      </c>
      <c r="C200" s="736">
        <v>417853</v>
      </c>
      <c r="D200" s="103">
        <v>0</v>
      </c>
      <c r="E200" s="103">
        <v>0</v>
      </c>
      <c r="F200" s="103">
        <v>0</v>
      </c>
      <c r="G200" s="103">
        <f t="shared" si="15"/>
        <v>417853</v>
      </c>
    </row>
    <row r="201" spans="1:7">
      <c r="A201" s="467">
        <f t="shared" si="16"/>
        <v>9</v>
      </c>
      <c r="B201" s="1108" t="s">
        <v>943</v>
      </c>
      <c r="C201" s="736">
        <v>1240</v>
      </c>
      <c r="D201" s="103">
        <v>0</v>
      </c>
      <c r="E201" s="103">
        <v>0</v>
      </c>
      <c r="F201" s="103">
        <v>0</v>
      </c>
      <c r="G201" s="103">
        <f t="shared" si="15"/>
        <v>1240</v>
      </c>
    </row>
    <row r="202" spans="1:7">
      <c r="A202" s="467">
        <f t="shared" si="16"/>
        <v>10</v>
      </c>
      <c r="B202" s="1108" t="s">
        <v>944</v>
      </c>
      <c r="C202" s="736">
        <v>35845</v>
      </c>
      <c r="D202" s="103">
        <v>0</v>
      </c>
      <c r="E202" s="103">
        <v>0</v>
      </c>
      <c r="F202" s="103">
        <v>0</v>
      </c>
      <c r="G202" s="103">
        <f t="shared" si="15"/>
        <v>35845</v>
      </c>
    </row>
    <row r="203" spans="1:7">
      <c r="A203" s="467">
        <f t="shared" si="16"/>
        <v>11</v>
      </c>
      <c r="B203" s="1108" t="s">
        <v>612</v>
      </c>
      <c r="C203" s="736">
        <v>812482</v>
      </c>
      <c r="D203" s="103">
        <v>0</v>
      </c>
      <c r="E203" s="103">
        <v>0</v>
      </c>
      <c r="F203" s="103">
        <v>0</v>
      </c>
      <c r="G203" s="103">
        <f t="shared" si="15"/>
        <v>812482</v>
      </c>
    </row>
    <row r="204" spans="1:7">
      <c r="A204" s="467">
        <f t="shared" si="16"/>
        <v>12</v>
      </c>
      <c r="B204" s="1108" t="s">
        <v>945</v>
      </c>
      <c r="C204" s="736">
        <v>420432</v>
      </c>
      <c r="D204" s="103">
        <v>0</v>
      </c>
      <c r="E204" s="103">
        <v>0</v>
      </c>
      <c r="F204" s="103">
        <v>0</v>
      </c>
      <c r="G204" s="103">
        <f t="shared" si="15"/>
        <v>420432</v>
      </c>
    </row>
    <row r="205" spans="1:7">
      <c r="A205" s="467">
        <f t="shared" si="16"/>
        <v>13</v>
      </c>
      <c r="B205" s="1108" t="s">
        <v>946</v>
      </c>
      <c r="C205" s="736">
        <v>5855</v>
      </c>
      <c r="D205" s="103">
        <v>0</v>
      </c>
      <c r="E205" s="103">
        <v>0</v>
      </c>
      <c r="F205" s="103">
        <v>0</v>
      </c>
      <c r="G205" s="103">
        <f t="shared" si="15"/>
        <v>5855</v>
      </c>
    </row>
    <row r="206" spans="1:7">
      <c r="A206" s="467">
        <f t="shared" si="16"/>
        <v>14</v>
      </c>
      <c r="B206" s="1108" t="s">
        <v>947</v>
      </c>
      <c r="C206" s="736">
        <v>8000</v>
      </c>
      <c r="D206" s="103">
        <v>0</v>
      </c>
      <c r="E206" s="103">
        <v>0</v>
      </c>
      <c r="F206" s="103">
        <v>0</v>
      </c>
      <c r="G206" s="103">
        <f t="shared" si="15"/>
        <v>8000</v>
      </c>
    </row>
    <row r="207" spans="1:7">
      <c r="A207" s="467">
        <f t="shared" si="16"/>
        <v>15</v>
      </c>
      <c r="B207" s="1108" t="s">
        <v>948</v>
      </c>
      <c r="C207" s="736">
        <v>638000</v>
      </c>
      <c r="D207" s="103">
        <v>0</v>
      </c>
      <c r="E207" s="103">
        <v>0</v>
      </c>
      <c r="F207" s="103">
        <v>0</v>
      </c>
      <c r="G207" s="103">
        <f t="shared" si="15"/>
        <v>638000</v>
      </c>
    </row>
    <row r="208" spans="1:7">
      <c r="A208" s="441"/>
      <c r="B208" s="753"/>
      <c r="C208" s="103"/>
      <c r="D208" s="438"/>
      <c r="E208" s="438"/>
      <c r="F208" s="438"/>
      <c r="G208" s="438"/>
    </row>
    <row r="209" spans="1:8">
      <c r="A209" s="441" t="s">
        <v>104</v>
      </c>
      <c r="B209" s="753" t="s">
        <v>569</v>
      </c>
      <c r="C209" s="103">
        <v>0</v>
      </c>
      <c r="D209" s="103">
        <v>0</v>
      </c>
      <c r="E209" s="103">
        <v>0</v>
      </c>
      <c r="F209" s="103">
        <v>0</v>
      </c>
      <c r="G209" s="103">
        <f>SUM(C209:F209)</f>
        <v>0</v>
      </c>
    </row>
    <row r="210" spans="1:8">
      <c r="A210" s="441"/>
      <c r="B210" s="753"/>
      <c r="C210" s="103"/>
      <c r="D210" s="438"/>
      <c r="E210" s="438"/>
      <c r="F210" s="438"/>
      <c r="G210" s="438"/>
    </row>
    <row r="211" spans="1:8">
      <c r="A211" s="441" t="s">
        <v>105</v>
      </c>
      <c r="B211" s="753" t="s">
        <v>570</v>
      </c>
      <c r="C211" s="103">
        <v>0</v>
      </c>
      <c r="D211" s="103">
        <v>0</v>
      </c>
      <c r="E211" s="103">
        <v>0</v>
      </c>
      <c r="F211" s="103">
        <v>0</v>
      </c>
      <c r="G211" s="103">
        <f>SUM(C211:F211)</f>
        <v>0</v>
      </c>
    </row>
    <row r="212" spans="1:8">
      <c r="A212" s="441"/>
      <c r="B212" s="753"/>
      <c r="C212" s="103"/>
      <c r="D212" s="103"/>
      <c r="E212" s="103"/>
      <c r="F212" s="103"/>
      <c r="G212" s="103"/>
    </row>
    <row r="213" spans="1:8" ht="15.75">
      <c r="A213" s="441"/>
      <c r="B213" s="763" t="s">
        <v>574</v>
      </c>
      <c r="C213" s="103">
        <v>0</v>
      </c>
      <c r="D213" s="103">
        <v>0</v>
      </c>
      <c r="E213" s="103">
        <v>0</v>
      </c>
      <c r="F213" s="103">
        <v>0</v>
      </c>
      <c r="G213" s="103">
        <f>SUM(C213:F213)</f>
        <v>0</v>
      </c>
    </row>
    <row r="214" spans="1:8" ht="15.75">
      <c r="A214" s="441"/>
      <c r="B214" s="764"/>
      <c r="C214" s="103"/>
      <c r="D214" s="103"/>
      <c r="E214" s="103"/>
      <c r="F214" s="103"/>
      <c r="G214" s="103"/>
    </row>
    <row r="215" spans="1:8" ht="15.75">
      <c r="A215" s="742"/>
      <c r="B215" s="430" t="s">
        <v>573</v>
      </c>
      <c r="C215" s="103"/>
      <c r="D215" s="103"/>
      <c r="E215" s="103"/>
      <c r="F215" s="103"/>
      <c r="G215" s="103"/>
    </row>
    <row r="216" spans="1:8" ht="15.75">
      <c r="A216" s="742"/>
      <c r="B216" s="430"/>
      <c r="C216" s="103"/>
      <c r="D216" s="103"/>
      <c r="E216" s="103"/>
      <c r="F216" s="103"/>
      <c r="G216" s="103"/>
    </row>
    <row r="217" spans="1:8">
      <c r="A217" s="441" t="s">
        <v>102</v>
      </c>
      <c r="B217" s="753" t="s">
        <v>827</v>
      </c>
      <c r="C217" s="103"/>
      <c r="D217" s="103"/>
      <c r="E217" s="103"/>
      <c r="F217" s="103"/>
      <c r="G217" s="103"/>
    </row>
    <row r="218" spans="1:8">
      <c r="A218" s="441">
        <v>1</v>
      </c>
      <c r="B218" s="753" t="s">
        <v>1098</v>
      </c>
      <c r="C218" s="103">
        <v>139990</v>
      </c>
      <c r="D218" s="103">
        <v>0</v>
      </c>
      <c r="E218" s="103">
        <v>0</v>
      </c>
      <c r="F218" s="103">
        <v>0</v>
      </c>
      <c r="G218" s="103">
        <f>SUM(C218:F218)</f>
        <v>139990</v>
      </c>
      <c r="H218" s="1095" t="str">
        <f>PROPER(+B218)</f>
        <v>Shri Gautam Ship Breaking Ind.Pvt. Ltd</v>
      </c>
    </row>
    <row r="219" spans="1:8">
      <c r="A219" s="441"/>
      <c r="B219" s="753" t="s">
        <v>69</v>
      </c>
      <c r="C219" s="103"/>
      <c r="D219" s="103"/>
      <c r="E219" s="103"/>
      <c r="F219" s="103"/>
      <c r="G219" s="103"/>
    </row>
    <row r="220" spans="1:8">
      <c r="A220" s="441" t="s">
        <v>103</v>
      </c>
      <c r="B220" s="753" t="s">
        <v>7</v>
      </c>
      <c r="C220" s="103">
        <v>0</v>
      </c>
      <c r="D220" s="103">
        <v>0</v>
      </c>
      <c r="E220" s="103">
        <v>0</v>
      </c>
      <c r="F220" s="103">
        <v>0</v>
      </c>
      <c r="G220" s="103">
        <f>SUM(C220:F220)</f>
        <v>0</v>
      </c>
    </row>
    <row r="221" spans="1:8">
      <c r="A221" s="441"/>
      <c r="B221" s="753"/>
      <c r="C221" s="103"/>
      <c r="D221" s="103"/>
      <c r="E221" s="103"/>
      <c r="F221" s="103"/>
      <c r="G221" s="103"/>
    </row>
    <row r="222" spans="1:8">
      <c r="A222" s="441" t="s">
        <v>104</v>
      </c>
      <c r="B222" s="753" t="s">
        <v>569</v>
      </c>
      <c r="C222" s="103">
        <v>0</v>
      </c>
      <c r="D222" s="103">
        <v>0</v>
      </c>
      <c r="E222" s="103">
        <v>0</v>
      </c>
      <c r="F222" s="103">
        <v>0</v>
      </c>
      <c r="G222" s="103">
        <f>SUM(C222:F222)</f>
        <v>0</v>
      </c>
    </row>
    <row r="223" spans="1:8">
      <c r="A223" s="441"/>
      <c r="B223" s="753"/>
      <c r="C223" s="103"/>
      <c r="D223" s="103"/>
      <c r="E223" s="103"/>
      <c r="F223" s="103"/>
      <c r="G223" s="103"/>
    </row>
    <row r="224" spans="1:8">
      <c r="A224" s="441" t="s">
        <v>105</v>
      </c>
      <c r="B224" s="753" t="s">
        <v>570</v>
      </c>
      <c r="C224" s="103">
        <v>0</v>
      </c>
      <c r="D224" s="103">
        <v>0</v>
      </c>
      <c r="E224" s="103">
        <v>0</v>
      </c>
      <c r="F224" s="103">
        <v>0</v>
      </c>
      <c r="G224" s="103">
        <f>SUM(C224:F224)</f>
        <v>0</v>
      </c>
    </row>
    <row r="225" spans="1:8">
      <c r="A225" s="441"/>
      <c r="B225" s="753"/>
      <c r="C225" s="103"/>
      <c r="D225" s="103"/>
      <c r="E225" s="103"/>
      <c r="F225" s="103"/>
      <c r="G225" s="103"/>
    </row>
    <row r="226" spans="1:8" ht="15.75">
      <c r="A226" s="441"/>
      <c r="B226" s="689" t="s">
        <v>571</v>
      </c>
      <c r="C226" s="103"/>
      <c r="D226" s="103"/>
      <c r="E226" s="103"/>
      <c r="F226" s="103"/>
      <c r="G226" s="103"/>
    </row>
    <row r="227" spans="1:8" ht="15.75">
      <c r="A227" s="441"/>
      <c r="B227" s="689"/>
      <c r="C227" s="103"/>
      <c r="D227" s="746"/>
      <c r="E227" s="746"/>
      <c r="F227" s="746"/>
      <c r="G227" s="746"/>
    </row>
    <row r="228" spans="1:8">
      <c r="A228" s="441" t="s">
        <v>102</v>
      </c>
      <c r="B228" s="753" t="s">
        <v>568</v>
      </c>
      <c r="C228" s="103">
        <v>0</v>
      </c>
      <c r="D228" s="103">
        <v>0</v>
      </c>
      <c r="E228" s="103">
        <v>0</v>
      </c>
      <c r="F228" s="103">
        <v>0</v>
      </c>
      <c r="G228" s="103">
        <f>SUM(C228:F228)</f>
        <v>0</v>
      </c>
    </row>
    <row r="229" spans="1:8">
      <c r="A229" s="441"/>
      <c r="B229" s="753"/>
      <c r="C229" s="103"/>
      <c r="D229" s="746"/>
      <c r="E229" s="746"/>
      <c r="F229" s="746"/>
      <c r="G229" s="746"/>
    </row>
    <row r="230" spans="1:8">
      <c r="A230" s="441" t="s">
        <v>103</v>
      </c>
      <c r="B230" s="753" t="s">
        <v>7</v>
      </c>
      <c r="C230" s="103" t="s">
        <v>69</v>
      </c>
      <c r="D230" s="103" t="s">
        <v>69</v>
      </c>
      <c r="E230" s="103" t="s">
        <v>69</v>
      </c>
      <c r="F230" s="103" t="s">
        <v>69</v>
      </c>
      <c r="G230" s="103" t="s">
        <v>69</v>
      </c>
    </row>
    <row r="231" spans="1:8">
      <c r="A231" s="441"/>
      <c r="B231" s="753"/>
      <c r="C231" s="714"/>
      <c r="D231" s="746"/>
      <c r="E231" s="746"/>
      <c r="F231" s="746"/>
      <c r="G231" s="746"/>
    </row>
    <row r="232" spans="1:8">
      <c r="A232" s="441">
        <v>1</v>
      </c>
      <c r="B232" s="753" t="s">
        <v>1099</v>
      </c>
      <c r="C232" s="1143">
        <v>61461</v>
      </c>
      <c r="D232" s="103">
        <v>0</v>
      </c>
      <c r="E232" s="103">
        <v>0</v>
      </c>
      <c r="F232" s="103">
        <v>0</v>
      </c>
      <c r="G232" s="103">
        <f>SUM(C232:F232)</f>
        <v>61461</v>
      </c>
      <c r="H232" s="1095" t="str">
        <f>PROPER(+B232)</f>
        <v>Efcee Global Ship Recycling Pvt Ltd</v>
      </c>
    </row>
    <row r="233" spans="1:8">
      <c r="A233" s="441">
        <v>2</v>
      </c>
      <c r="B233" s="753" t="s">
        <v>1137</v>
      </c>
      <c r="C233" s="1143">
        <v>77261</v>
      </c>
      <c r="D233" s="103">
        <v>0</v>
      </c>
      <c r="E233" s="103">
        <v>0</v>
      </c>
      <c r="F233" s="103">
        <v>0</v>
      </c>
      <c r="G233" s="103">
        <f t="shared" ref="G233:G250" si="17">SUM(C233:F233)</f>
        <v>77261</v>
      </c>
      <c r="H233" s="1095" t="str">
        <f t="shared" ref="H233:H250" si="18">PROPER(+B233)</f>
        <v>Ggsby Industries Pvt Ltd</v>
      </c>
    </row>
    <row r="234" spans="1:8">
      <c r="A234" s="441">
        <f>+A233+1</f>
        <v>3</v>
      </c>
      <c r="B234" s="753" t="s">
        <v>977</v>
      </c>
      <c r="C234" s="1143">
        <v>38840</v>
      </c>
      <c r="D234" s="103">
        <v>0</v>
      </c>
      <c r="E234" s="103">
        <v>0</v>
      </c>
      <c r="F234" s="103">
        <v>0</v>
      </c>
      <c r="G234" s="103">
        <f t="shared" si="17"/>
        <v>38840</v>
      </c>
      <c r="H234" s="1095" t="str">
        <f t="shared" si="18"/>
        <v>Leela Green Ship Recycling Pvt Ltd</v>
      </c>
    </row>
    <row r="235" spans="1:8">
      <c r="A235" s="441">
        <f t="shared" ref="A235:A239" si="19">+A234+1</f>
        <v>4</v>
      </c>
      <c r="B235" s="1139" t="s">
        <v>593</v>
      </c>
      <c r="C235" s="659">
        <v>74692</v>
      </c>
      <c r="D235" s="103">
        <v>0</v>
      </c>
      <c r="E235" s="103">
        <v>0</v>
      </c>
      <c r="F235" s="103">
        <v>0</v>
      </c>
      <c r="G235" s="103">
        <f t="shared" si="17"/>
        <v>74692</v>
      </c>
      <c r="H235" s="1095" t="str">
        <f t="shared" si="18"/>
        <v>Mahavir Inductomelt Pvt Ltd</v>
      </c>
    </row>
    <row r="236" spans="1:8">
      <c r="A236" s="441">
        <f t="shared" si="19"/>
        <v>5</v>
      </c>
      <c r="B236" s="1139" t="s">
        <v>1100</v>
      </c>
      <c r="C236" s="659">
        <v>110971</v>
      </c>
      <c r="D236" s="103">
        <v>0</v>
      </c>
      <c r="E236" s="103">
        <v>0</v>
      </c>
      <c r="F236" s="103">
        <v>0</v>
      </c>
      <c r="G236" s="103">
        <f t="shared" si="17"/>
        <v>110971</v>
      </c>
      <c r="H236" s="1095" t="str">
        <f t="shared" si="18"/>
        <v>Mohindra Traders</v>
      </c>
    </row>
    <row r="237" spans="1:8">
      <c r="A237" s="441">
        <f t="shared" si="19"/>
        <v>6</v>
      </c>
      <c r="B237" s="1139" t="s">
        <v>594</v>
      </c>
      <c r="C237" s="659">
        <v>2773</v>
      </c>
      <c r="D237" s="103">
        <v>0</v>
      </c>
      <c r="E237" s="103">
        <v>0</v>
      </c>
      <c r="F237" s="103">
        <v>0</v>
      </c>
      <c r="G237" s="103">
        <f t="shared" si="17"/>
        <v>2773</v>
      </c>
      <c r="H237" s="1095" t="str">
        <f t="shared" si="18"/>
        <v>Prayosha Safety Gloves</v>
      </c>
    </row>
    <row r="238" spans="1:8">
      <c r="A238" s="441">
        <f t="shared" si="19"/>
        <v>7</v>
      </c>
      <c r="B238" s="1139" t="s">
        <v>598</v>
      </c>
      <c r="C238" s="659">
        <v>15106</v>
      </c>
      <c r="D238" s="103">
        <v>0</v>
      </c>
      <c r="E238" s="103">
        <v>0</v>
      </c>
      <c r="F238" s="103">
        <v>0</v>
      </c>
      <c r="G238" s="103">
        <f t="shared" si="17"/>
        <v>15106</v>
      </c>
      <c r="H238" s="1095" t="str">
        <f t="shared" si="18"/>
        <v>Shanti Gas Agency</v>
      </c>
    </row>
    <row r="239" spans="1:8">
      <c r="A239" s="441">
        <f t="shared" si="19"/>
        <v>8</v>
      </c>
      <c r="B239" s="1139" t="s">
        <v>1101</v>
      </c>
      <c r="C239" s="659">
        <v>99978</v>
      </c>
      <c r="D239" s="103">
        <v>0</v>
      </c>
      <c r="E239" s="103">
        <v>0</v>
      </c>
      <c r="F239" s="103">
        <v>0</v>
      </c>
      <c r="G239" s="103">
        <f t="shared" si="17"/>
        <v>99978</v>
      </c>
      <c r="H239" s="1095" t="str">
        <f t="shared" si="18"/>
        <v>Upadyay Steel Traders</v>
      </c>
    </row>
    <row r="240" spans="1:8">
      <c r="A240" s="441"/>
      <c r="B240" s="102"/>
      <c r="C240" s="1078" t="s">
        <v>69</v>
      </c>
      <c r="D240" s="103"/>
      <c r="E240" s="103"/>
      <c r="F240" s="103"/>
      <c r="G240" s="103"/>
    </row>
    <row r="241" spans="1:8">
      <c r="A241" s="441">
        <f>+A239+1</f>
        <v>9</v>
      </c>
      <c r="B241" s="1079" t="s">
        <v>1102</v>
      </c>
      <c r="C241" s="659">
        <v>110409</v>
      </c>
      <c r="D241" s="103">
        <v>0</v>
      </c>
      <c r="E241" s="103">
        <v>0</v>
      </c>
      <c r="F241" s="103">
        <v>0</v>
      </c>
      <c r="G241" s="103">
        <f t="shared" si="17"/>
        <v>110409</v>
      </c>
      <c r="H241" s="1095" t="str">
        <f t="shared" si="18"/>
        <v>Bhangda Gawle</v>
      </c>
    </row>
    <row r="242" spans="1:8">
      <c r="A242" s="441">
        <f>+A241+1</f>
        <v>10</v>
      </c>
      <c r="B242" s="1079" t="s">
        <v>1103</v>
      </c>
      <c r="C242" s="659">
        <v>35640</v>
      </c>
      <c r="D242" s="103">
        <v>0</v>
      </c>
      <c r="E242" s="103">
        <v>0</v>
      </c>
      <c r="F242" s="103">
        <v>0</v>
      </c>
      <c r="G242" s="103">
        <f t="shared" si="17"/>
        <v>35640</v>
      </c>
      <c r="H242" s="1095" t="str">
        <f t="shared" si="18"/>
        <v>Black Fighter Security Services</v>
      </c>
    </row>
    <row r="243" spans="1:8">
      <c r="A243" s="441">
        <f t="shared" ref="A243:A250" si="20">+A242+1</f>
        <v>11</v>
      </c>
      <c r="B243" s="1079" t="s">
        <v>575</v>
      </c>
      <c r="C243" s="659">
        <v>33210</v>
      </c>
      <c r="D243" s="103">
        <v>0</v>
      </c>
      <c r="E243" s="103">
        <v>0</v>
      </c>
      <c r="F243" s="103">
        <v>0</v>
      </c>
      <c r="G243" s="103">
        <f t="shared" si="17"/>
        <v>33210</v>
      </c>
      <c r="H243" s="1095" t="str">
        <f t="shared" si="18"/>
        <v>Govindbhai P Mangalni</v>
      </c>
    </row>
    <row r="244" spans="1:8">
      <c r="A244" s="441">
        <f t="shared" si="20"/>
        <v>12</v>
      </c>
      <c r="B244" s="1079" t="s">
        <v>576</v>
      </c>
      <c r="C244" s="659">
        <v>164689</v>
      </c>
      <c r="D244" s="103">
        <v>0</v>
      </c>
      <c r="E244" s="103">
        <v>0</v>
      </c>
      <c r="F244" s="103">
        <v>0</v>
      </c>
      <c r="G244" s="103">
        <f t="shared" si="17"/>
        <v>164689</v>
      </c>
      <c r="H244" s="1095" t="str">
        <f t="shared" si="18"/>
        <v>Kiran Khanwani</v>
      </c>
    </row>
    <row r="245" spans="1:8">
      <c r="A245" s="441">
        <f t="shared" si="20"/>
        <v>13</v>
      </c>
      <c r="B245" s="1079" t="s">
        <v>610</v>
      </c>
      <c r="C245" s="659">
        <v>11050</v>
      </c>
      <c r="D245" s="103">
        <v>0</v>
      </c>
      <c r="E245" s="103">
        <v>0</v>
      </c>
      <c r="F245" s="103">
        <v>0</v>
      </c>
      <c r="G245" s="103">
        <f t="shared" si="17"/>
        <v>11050</v>
      </c>
      <c r="H245" s="1095" t="str">
        <f t="shared" si="18"/>
        <v>Shree Ashapura Roadlines</v>
      </c>
    </row>
    <row r="246" spans="1:8">
      <c r="A246" s="441">
        <f t="shared" si="20"/>
        <v>14</v>
      </c>
      <c r="B246" s="1079" t="s">
        <v>611</v>
      </c>
      <c r="C246" s="659">
        <v>1400</v>
      </c>
      <c r="D246" s="103">
        <v>0</v>
      </c>
      <c r="E246" s="103">
        <v>0</v>
      </c>
      <c r="F246" s="103">
        <v>0</v>
      </c>
      <c r="G246" s="103">
        <f t="shared" si="17"/>
        <v>1400</v>
      </c>
      <c r="H246" s="1095" t="str">
        <f t="shared" si="18"/>
        <v>Shree Chamunda Roadlines</v>
      </c>
    </row>
    <row r="247" spans="1:8">
      <c r="A247" s="441">
        <f t="shared" si="20"/>
        <v>15</v>
      </c>
      <c r="B247" s="1079" t="s">
        <v>1104</v>
      </c>
      <c r="C247" s="659">
        <v>98586</v>
      </c>
      <c r="D247" s="103">
        <v>0</v>
      </c>
      <c r="E247" s="103">
        <v>0</v>
      </c>
      <c r="F247" s="103">
        <v>0</v>
      </c>
      <c r="G247" s="103">
        <f t="shared" si="17"/>
        <v>98586</v>
      </c>
      <c r="H247" s="1095" t="str">
        <f t="shared" si="18"/>
        <v>Shree Krishna Roadlines</v>
      </c>
    </row>
    <row r="248" spans="1:8">
      <c r="A248" s="441">
        <f t="shared" si="20"/>
        <v>16</v>
      </c>
      <c r="B248" s="1079" t="s">
        <v>577</v>
      </c>
      <c r="C248" s="659">
        <v>75420</v>
      </c>
      <c r="D248" s="103">
        <v>0</v>
      </c>
      <c r="E248" s="103">
        <v>0</v>
      </c>
      <c r="F248" s="103">
        <v>0</v>
      </c>
      <c r="G248" s="103">
        <f t="shared" si="17"/>
        <v>75420</v>
      </c>
      <c r="H248" s="1095" t="str">
        <f t="shared" si="18"/>
        <v>Sunilkumar Chandumal Khanwani</v>
      </c>
    </row>
    <row r="249" spans="1:8">
      <c r="A249" s="441">
        <f t="shared" si="20"/>
        <v>17</v>
      </c>
      <c r="B249" s="1079" t="s">
        <v>578</v>
      </c>
      <c r="C249" s="659">
        <v>33210</v>
      </c>
      <c r="D249" s="103">
        <v>0</v>
      </c>
      <c r="E249" s="103">
        <v>0</v>
      </c>
      <c r="F249" s="103">
        <v>0</v>
      </c>
      <c r="G249" s="103">
        <f t="shared" si="17"/>
        <v>33210</v>
      </c>
      <c r="H249" s="1095" t="str">
        <f t="shared" si="18"/>
        <v>Suresh P Manglani</v>
      </c>
    </row>
    <row r="250" spans="1:8">
      <c r="A250" s="441">
        <f t="shared" si="20"/>
        <v>18</v>
      </c>
      <c r="B250" s="1079" t="s">
        <v>1105</v>
      </c>
      <c r="C250" s="659">
        <v>95550</v>
      </c>
      <c r="D250" s="103">
        <v>0</v>
      </c>
      <c r="E250" s="103">
        <v>0</v>
      </c>
      <c r="F250" s="103">
        <v>0</v>
      </c>
      <c r="G250" s="103">
        <f t="shared" si="17"/>
        <v>95550</v>
      </c>
      <c r="H250" s="1095" t="str">
        <f t="shared" si="18"/>
        <v>Trust India Exim [ Fire]</v>
      </c>
    </row>
    <row r="251" spans="1:8">
      <c r="A251" s="441"/>
      <c r="B251" s="753"/>
      <c r="C251" s="103"/>
      <c r="D251" s="746"/>
      <c r="E251" s="746"/>
      <c r="F251" s="746"/>
      <c r="G251" s="746"/>
    </row>
    <row r="252" spans="1:8">
      <c r="A252" s="441" t="s">
        <v>104</v>
      </c>
      <c r="B252" s="753" t="s">
        <v>569</v>
      </c>
      <c r="C252" s="103">
        <v>0</v>
      </c>
      <c r="D252" s="103">
        <v>0</v>
      </c>
      <c r="E252" s="103">
        <v>0</v>
      </c>
      <c r="F252" s="103">
        <v>0</v>
      </c>
      <c r="G252" s="103">
        <f>SUM(C252:F252)</f>
        <v>0</v>
      </c>
    </row>
    <row r="253" spans="1:8">
      <c r="A253" s="441"/>
      <c r="B253" s="753"/>
      <c r="C253" s="103"/>
      <c r="D253" s="746"/>
      <c r="E253" s="746"/>
      <c r="F253" s="746"/>
      <c r="G253" s="746"/>
    </row>
    <row r="254" spans="1:8">
      <c r="A254" s="441" t="s">
        <v>105</v>
      </c>
      <c r="B254" s="753" t="s">
        <v>570</v>
      </c>
      <c r="C254" s="103">
        <v>0</v>
      </c>
      <c r="D254" s="103">
        <v>0</v>
      </c>
      <c r="E254" s="103">
        <v>0</v>
      </c>
      <c r="F254" s="103">
        <v>0</v>
      </c>
      <c r="G254" s="103">
        <f>SUM(C254:F254)</f>
        <v>0</v>
      </c>
    </row>
    <row r="255" spans="1:8" ht="15.75">
      <c r="A255" s="441"/>
      <c r="B255" s="689"/>
      <c r="C255" s="765"/>
      <c r="D255" s="746"/>
      <c r="E255" s="746"/>
      <c r="F255" s="746"/>
      <c r="G255" s="746"/>
    </row>
    <row r="256" spans="1:8" ht="16.5" thickBot="1">
      <c r="A256" s="441"/>
      <c r="B256" s="744" t="s">
        <v>42</v>
      </c>
      <c r="C256" s="745">
        <f>SUM(C107:C255)</f>
        <v>164412124.88000003</v>
      </c>
      <c r="D256" s="745">
        <f>SUM(D107:D255)</f>
        <v>0</v>
      </c>
      <c r="E256" s="745">
        <f>SUM(E107:E255)</f>
        <v>0</v>
      </c>
      <c r="F256" s="745">
        <f>SUM(F107:F255)</f>
        <v>0</v>
      </c>
      <c r="G256" s="745">
        <f>SUM(G107:G255)</f>
        <v>164412124.88000003</v>
      </c>
      <c r="H256" s="102"/>
    </row>
    <row r="257" spans="1:7" ht="15.75" thickTop="1">
      <c r="A257" s="815"/>
      <c r="B257" s="816"/>
      <c r="C257" s="765"/>
      <c r="D257" s="817"/>
      <c r="E257" s="817"/>
      <c r="F257" s="817"/>
      <c r="G257" s="817"/>
    </row>
    <row r="258" spans="1:7" ht="15.75">
      <c r="A258" s="371"/>
      <c r="B258" s="185"/>
      <c r="C258" s="528"/>
      <c r="D258" s="528"/>
      <c r="E258" s="528"/>
    </row>
    <row r="259" spans="1:7" ht="15.75">
      <c r="A259" s="1265" t="str">
        <f>+A1</f>
        <v>SAI BANDHAN INFINIUM PRIVATE LIMITED</v>
      </c>
      <c r="B259" s="1265"/>
      <c r="C259" s="1265"/>
      <c r="D259" s="1265"/>
      <c r="E259" s="1265"/>
    </row>
    <row r="260" spans="1:7" ht="15.75">
      <c r="A260" s="109"/>
      <c r="B260" s="109"/>
      <c r="C260" s="109"/>
      <c r="D260" s="109"/>
      <c r="E260" s="109"/>
    </row>
    <row r="261" spans="1:7" ht="15.75">
      <c r="A261" s="1265" t="str">
        <f>+A3</f>
        <v>Detailed Notes on Accounts for the year ended March 31, 2023</v>
      </c>
      <c r="B261" s="1265"/>
      <c r="C261" s="1265"/>
      <c r="D261" s="1265"/>
      <c r="E261" s="1265"/>
    </row>
    <row r="262" spans="1:7" ht="15.75">
      <c r="A262" s="453"/>
      <c r="B262" s="109"/>
      <c r="C262" s="109"/>
      <c r="D262" s="109"/>
      <c r="E262" s="109"/>
    </row>
    <row r="263" spans="1:7" ht="31.5">
      <c r="A263" s="8" t="s">
        <v>190</v>
      </c>
      <c r="B263" s="9" t="s">
        <v>101</v>
      </c>
      <c r="C263" s="735" t="str">
        <f>+C59</f>
        <v>Rolling Mill Division</v>
      </c>
      <c r="D263" s="735" t="str">
        <f>+D59</f>
        <v>Real Estate Division</v>
      </c>
      <c r="E263" s="735" t="str">
        <f>+E59</f>
        <v>Total Amount in Rs.</v>
      </c>
    </row>
    <row r="264" spans="1:7" ht="15.75">
      <c r="A264" s="741">
        <f>+'BS-Notes'!A224</f>
        <v>2.09</v>
      </c>
      <c r="B264" s="1111" t="s">
        <v>62</v>
      </c>
      <c r="C264" s="1109"/>
      <c r="D264" s="61"/>
      <c r="E264" s="61"/>
    </row>
    <row r="265" spans="1:7" ht="15.75">
      <c r="A265" s="50"/>
      <c r="B265" s="366"/>
      <c r="C265" s="526"/>
      <c r="D265" s="452"/>
      <c r="E265" s="452"/>
    </row>
    <row r="266" spans="1:7" ht="15.75">
      <c r="A266" s="401" t="s">
        <v>102</v>
      </c>
      <c r="B266" s="5" t="s">
        <v>100</v>
      </c>
      <c r="C266" s="526"/>
      <c r="D266" s="452"/>
      <c r="E266" s="452" t="s">
        <v>69</v>
      </c>
    </row>
    <row r="267" spans="1:7" ht="15.75">
      <c r="A267" s="50"/>
      <c r="B267" s="4" t="s">
        <v>69</v>
      </c>
      <c r="C267" s="526"/>
      <c r="D267" s="452"/>
      <c r="E267" s="452"/>
    </row>
    <row r="268" spans="1:7">
      <c r="A268" s="802">
        <v>1</v>
      </c>
      <c r="B268" s="1082" t="s">
        <v>815</v>
      </c>
      <c r="C268" s="526">
        <v>0</v>
      </c>
      <c r="D268" s="659">
        <v>37593</v>
      </c>
      <c r="E268" s="452">
        <f t="shared" ref="E268:E293" si="21">+C268+D268</f>
        <v>37593</v>
      </c>
    </row>
    <row r="269" spans="1:7">
      <c r="A269" s="802">
        <f>+A268+1</f>
        <v>2</v>
      </c>
      <c r="B269" s="1082" t="s">
        <v>816</v>
      </c>
      <c r="C269" s="526">
        <v>0</v>
      </c>
      <c r="D269" s="659">
        <v>30907.8</v>
      </c>
      <c r="E269" s="452">
        <f t="shared" si="21"/>
        <v>30907.8</v>
      </c>
    </row>
    <row r="270" spans="1:7">
      <c r="A270" s="802">
        <f t="shared" ref="A270:A279" si="22">+A269+1</f>
        <v>3</v>
      </c>
      <c r="B270" s="1082" t="s">
        <v>817</v>
      </c>
      <c r="C270" s="526">
        <v>0</v>
      </c>
      <c r="D270" s="659">
        <v>37593</v>
      </c>
      <c r="E270" s="452">
        <f t="shared" si="21"/>
        <v>37593</v>
      </c>
    </row>
    <row r="271" spans="1:7">
      <c r="A271" s="802">
        <f t="shared" si="22"/>
        <v>4</v>
      </c>
      <c r="B271" s="1082" t="s">
        <v>818</v>
      </c>
      <c r="C271" s="526">
        <v>0</v>
      </c>
      <c r="D271" s="659">
        <v>30907.8</v>
      </c>
      <c r="E271" s="452">
        <f t="shared" si="21"/>
        <v>30907.8</v>
      </c>
    </row>
    <row r="272" spans="1:7">
      <c r="A272" s="802">
        <f t="shared" si="22"/>
        <v>5</v>
      </c>
      <c r="B272" s="1082" t="s">
        <v>819</v>
      </c>
      <c r="C272" s="526">
        <v>0</v>
      </c>
      <c r="D272" s="659">
        <v>9695</v>
      </c>
      <c r="E272" s="452">
        <f t="shared" si="21"/>
        <v>9695</v>
      </c>
    </row>
    <row r="273" spans="1:6">
      <c r="A273" s="802">
        <f t="shared" si="22"/>
        <v>6</v>
      </c>
      <c r="B273" s="1082" t="s">
        <v>820</v>
      </c>
      <c r="C273" s="526">
        <v>0</v>
      </c>
      <c r="D273" s="659">
        <v>7729</v>
      </c>
      <c r="E273" s="452">
        <f t="shared" si="21"/>
        <v>7729</v>
      </c>
    </row>
    <row r="274" spans="1:6">
      <c r="A274" s="802">
        <f t="shared" si="22"/>
        <v>7</v>
      </c>
      <c r="B274" s="1082" t="s">
        <v>821</v>
      </c>
      <c r="C274" s="526">
        <v>0</v>
      </c>
      <c r="D274" s="659">
        <v>10580</v>
      </c>
      <c r="E274" s="452">
        <f t="shared" si="21"/>
        <v>10580</v>
      </c>
    </row>
    <row r="275" spans="1:6">
      <c r="A275" s="802">
        <f t="shared" si="22"/>
        <v>8</v>
      </c>
      <c r="B275" s="1082" t="s">
        <v>822</v>
      </c>
      <c r="C275" s="526">
        <v>0</v>
      </c>
      <c r="D275" s="659">
        <v>1140342</v>
      </c>
      <c r="E275" s="452">
        <f t="shared" si="21"/>
        <v>1140342</v>
      </c>
    </row>
    <row r="276" spans="1:6">
      <c r="A276" s="802">
        <f t="shared" si="22"/>
        <v>9</v>
      </c>
      <c r="B276" s="1082" t="s">
        <v>823</v>
      </c>
      <c r="C276" s="526">
        <v>0</v>
      </c>
      <c r="D276" s="659">
        <v>69525</v>
      </c>
      <c r="E276" s="452">
        <f t="shared" si="21"/>
        <v>69525</v>
      </c>
    </row>
    <row r="277" spans="1:6">
      <c r="A277" s="802">
        <f t="shared" si="22"/>
        <v>10</v>
      </c>
      <c r="B277" s="1082" t="s">
        <v>824</v>
      </c>
      <c r="C277" s="526">
        <v>0</v>
      </c>
      <c r="D277" s="659">
        <v>31009</v>
      </c>
      <c r="E277" s="452">
        <f t="shared" si="21"/>
        <v>31009</v>
      </c>
      <c r="F277" s="402"/>
    </row>
    <row r="278" spans="1:6">
      <c r="A278" s="802">
        <f t="shared" si="22"/>
        <v>11</v>
      </c>
      <c r="B278" s="1082" t="s">
        <v>825</v>
      </c>
      <c r="C278" s="526">
        <v>0</v>
      </c>
      <c r="D278" s="659">
        <v>12000</v>
      </c>
      <c r="E278" s="452">
        <f t="shared" si="21"/>
        <v>12000</v>
      </c>
      <c r="F278" s="402"/>
    </row>
    <row r="279" spans="1:6">
      <c r="A279" s="802">
        <f t="shared" si="22"/>
        <v>12</v>
      </c>
      <c r="B279" s="1082" t="s">
        <v>826</v>
      </c>
      <c r="C279" s="526">
        <v>0</v>
      </c>
      <c r="D279" s="659">
        <v>45993</v>
      </c>
      <c r="E279" s="452">
        <f t="shared" si="21"/>
        <v>45993</v>
      </c>
      <c r="F279" s="402"/>
    </row>
    <row r="280" spans="1:6">
      <c r="A280" s="802">
        <f>+A279+1</f>
        <v>13</v>
      </c>
      <c r="B280" s="1112" t="s">
        <v>1138</v>
      </c>
      <c r="C280" s="736">
        <v>206071</v>
      </c>
      <c r="D280" s="1083">
        <v>0</v>
      </c>
      <c r="E280" s="452">
        <f t="shared" si="21"/>
        <v>206071</v>
      </c>
      <c r="F280" s="402"/>
    </row>
    <row r="281" spans="1:6">
      <c r="A281" s="802">
        <f t="shared" ref="A281:A293" si="23">+A280+1</f>
        <v>14</v>
      </c>
      <c r="B281" s="1112" t="s">
        <v>1139</v>
      </c>
      <c r="C281" s="736">
        <v>75759</v>
      </c>
      <c r="D281" s="1083">
        <v>0</v>
      </c>
      <c r="E281" s="452">
        <f t="shared" si="21"/>
        <v>75759</v>
      </c>
      <c r="F281" s="402"/>
    </row>
    <row r="282" spans="1:6">
      <c r="A282" s="802">
        <f t="shared" si="23"/>
        <v>15</v>
      </c>
      <c r="B282" s="1112" t="s">
        <v>1140</v>
      </c>
      <c r="C282" s="736">
        <v>43822</v>
      </c>
      <c r="D282" s="1083">
        <v>0</v>
      </c>
      <c r="E282" s="452">
        <f t="shared" si="21"/>
        <v>43822</v>
      </c>
      <c r="F282" s="402"/>
    </row>
    <row r="283" spans="1:6">
      <c r="A283" s="802">
        <f t="shared" si="23"/>
        <v>16</v>
      </c>
      <c r="B283" s="1112" t="s">
        <v>613</v>
      </c>
      <c r="C283" s="736">
        <v>27200</v>
      </c>
      <c r="D283" s="1083">
        <v>0</v>
      </c>
      <c r="E283" s="452">
        <f t="shared" si="21"/>
        <v>27200</v>
      </c>
      <c r="F283" s="402"/>
    </row>
    <row r="284" spans="1:6">
      <c r="A284" s="802">
        <f>+A283+1</f>
        <v>17</v>
      </c>
      <c r="B284" s="1112" t="s">
        <v>1141</v>
      </c>
      <c r="C284" s="736">
        <v>206071</v>
      </c>
      <c r="D284" s="1083">
        <v>0</v>
      </c>
      <c r="E284" s="452">
        <f t="shared" si="21"/>
        <v>206071</v>
      </c>
      <c r="F284" s="402"/>
    </row>
    <row r="285" spans="1:6">
      <c r="A285" s="802">
        <f t="shared" si="23"/>
        <v>18</v>
      </c>
      <c r="B285" s="1112" t="s">
        <v>1142</v>
      </c>
      <c r="C285" s="736">
        <v>75759</v>
      </c>
      <c r="D285" s="1083">
        <v>0</v>
      </c>
      <c r="E285" s="452">
        <f t="shared" si="21"/>
        <v>75759</v>
      </c>
      <c r="F285" s="402"/>
    </row>
    <row r="286" spans="1:6">
      <c r="A286" s="802">
        <f t="shared" si="23"/>
        <v>19</v>
      </c>
      <c r="B286" s="1112" t="s">
        <v>959</v>
      </c>
      <c r="C286" s="736">
        <v>598386</v>
      </c>
      <c r="D286" s="1083">
        <v>0</v>
      </c>
      <c r="E286" s="452">
        <f t="shared" si="21"/>
        <v>598386</v>
      </c>
      <c r="F286" s="402"/>
    </row>
    <row r="287" spans="1:6">
      <c r="A287" s="802">
        <f t="shared" si="23"/>
        <v>20</v>
      </c>
      <c r="B287" s="1112" t="s">
        <v>960</v>
      </c>
      <c r="C287" s="736">
        <v>157410</v>
      </c>
      <c r="D287" s="1083">
        <v>0</v>
      </c>
      <c r="E287" s="452">
        <f t="shared" si="21"/>
        <v>157410</v>
      </c>
      <c r="F287" s="402"/>
    </row>
    <row r="288" spans="1:6">
      <c r="A288" s="802">
        <f t="shared" si="23"/>
        <v>21</v>
      </c>
      <c r="B288" s="1112" t="s">
        <v>961</v>
      </c>
      <c r="C288" s="736">
        <v>96501</v>
      </c>
      <c r="D288" s="1083">
        <v>0</v>
      </c>
      <c r="E288" s="452">
        <f t="shared" si="21"/>
        <v>96501</v>
      </c>
      <c r="F288" s="402"/>
    </row>
    <row r="289" spans="1:6">
      <c r="A289" s="802">
        <f t="shared" si="23"/>
        <v>22</v>
      </c>
      <c r="B289" s="1112" t="s">
        <v>962</v>
      </c>
      <c r="C289" s="736">
        <v>4158616</v>
      </c>
      <c r="D289" s="1083">
        <v>0</v>
      </c>
      <c r="E289" s="452">
        <f t="shared" si="21"/>
        <v>4158616</v>
      </c>
      <c r="F289" s="402"/>
    </row>
    <row r="290" spans="1:6">
      <c r="A290" s="802">
        <f t="shared" si="23"/>
        <v>23</v>
      </c>
      <c r="B290" s="1112" t="s">
        <v>963</v>
      </c>
      <c r="C290" s="736">
        <v>26700</v>
      </c>
      <c r="D290" s="1083">
        <v>0</v>
      </c>
      <c r="E290" s="452">
        <f t="shared" si="21"/>
        <v>26700</v>
      </c>
      <c r="F290" s="402"/>
    </row>
    <row r="291" spans="1:6">
      <c r="A291" s="802">
        <f t="shared" si="23"/>
        <v>24</v>
      </c>
      <c r="B291" s="1112" t="s">
        <v>964</v>
      </c>
      <c r="C291" s="736">
        <v>10500</v>
      </c>
      <c r="D291" s="1083">
        <v>0</v>
      </c>
      <c r="E291" s="452">
        <f t="shared" si="21"/>
        <v>10500</v>
      </c>
      <c r="F291" s="402"/>
    </row>
    <row r="292" spans="1:6">
      <c r="A292" s="802">
        <f t="shared" si="23"/>
        <v>25</v>
      </c>
      <c r="B292" s="1112" t="s">
        <v>965</v>
      </c>
      <c r="C292" s="736">
        <v>90000</v>
      </c>
      <c r="D292" s="1083">
        <v>0</v>
      </c>
      <c r="E292" s="452">
        <f t="shared" si="21"/>
        <v>90000</v>
      </c>
      <c r="F292" s="402"/>
    </row>
    <row r="293" spans="1:6">
      <c r="A293" s="802">
        <f t="shared" si="23"/>
        <v>26</v>
      </c>
      <c r="B293" s="1112" t="s">
        <v>1143</v>
      </c>
      <c r="C293" s="736">
        <v>69411</v>
      </c>
      <c r="D293" s="1083">
        <v>0</v>
      </c>
      <c r="E293" s="452">
        <f t="shared" si="21"/>
        <v>69411</v>
      </c>
      <c r="F293" s="402"/>
    </row>
    <row r="294" spans="1:6" ht="15.75">
      <c r="A294" s="50"/>
      <c r="B294" s="818" t="s">
        <v>127</v>
      </c>
      <c r="C294" s="1110">
        <f>SUM(C268:C293)</f>
        <v>5842206</v>
      </c>
      <c r="D294" s="447">
        <f>SUM(D268:D293)</f>
        <v>1463874.6</v>
      </c>
      <c r="E294" s="447">
        <f>SUM(E268:E293)</f>
        <v>7306080.5999999996</v>
      </c>
    </row>
    <row r="295" spans="1:6" ht="15.75">
      <c r="A295" s="50"/>
      <c r="B295" s="126"/>
      <c r="C295" s="523"/>
      <c r="D295" s="524"/>
      <c r="E295" s="524"/>
    </row>
    <row r="296" spans="1:6" ht="15.75">
      <c r="A296" s="403" t="s">
        <v>103</v>
      </c>
      <c r="B296" s="398" t="s">
        <v>397</v>
      </c>
      <c r="C296" s="523"/>
      <c r="D296" s="524"/>
      <c r="E296" s="524"/>
    </row>
    <row r="297" spans="1:6" ht="15.75">
      <c r="A297" s="403"/>
      <c r="B297" s="398"/>
      <c r="C297" s="523"/>
      <c r="D297" s="524"/>
      <c r="E297" s="524"/>
    </row>
    <row r="298" spans="1:6">
      <c r="A298" s="467">
        <v>1</v>
      </c>
      <c r="B298" s="1081" t="s">
        <v>418</v>
      </c>
      <c r="C298" s="1083">
        <v>0</v>
      </c>
      <c r="D298" s="659">
        <v>251000</v>
      </c>
      <c r="E298" s="524">
        <f t="shared" ref="E298:E306" si="24">+C298+D298</f>
        <v>251000</v>
      </c>
    </row>
    <row r="299" spans="1:6">
      <c r="A299" s="467">
        <f>+A298+1</f>
        <v>2</v>
      </c>
      <c r="B299" s="1080" t="s">
        <v>954</v>
      </c>
      <c r="C299" s="1083">
        <v>0</v>
      </c>
      <c r="D299" s="659">
        <v>1037750</v>
      </c>
      <c r="E299" s="524">
        <f t="shared" si="24"/>
        <v>1037750</v>
      </c>
    </row>
    <row r="300" spans="1:6">
      <c r="A300" s="467">
        <f t="shared" ref="A300:A306" si="25">+A299+1</f>
        <v>3</v>
      </c>
      <c r="B300" s="1080" t="s">
        <v>955</v>
      </c>
      <c r="C300" s="1083">
        <v>0</v>
      </c>
      <c r="D300" s="659">
        <v>2217500</v>
      </c>
      <c r="E300" s="524">
        <f t="shared" si="24"/>
        <v>2217500</v>
      </c>
    </row>
    <row r="301" spans="1:6">
      <c r="A301" s="467">
        <f t="shared" si="25"/>
        <v>4</v>
      </c>
      <c r="B301" s="1080" t="s">
        <v>956</v>
      </c>
      <c r="C301" s="1083">
        <v>0</v>
      </c>
      <c r="D301" s="659">
        <v>266400</v>
      </c>
      <c r="E301" s="446">
        <f t="shared" si="24"/>
        <v>266400</v>
      </c>
    </row>
    <row r="302" spans="1:6">
      <c r="A302" s="467">
        <f t="shared" si="25"/>
        <v>5</v>
      </c>
      <c r="B302" s="1113" t="s">
        <v>949</v>
      </c>
      <c r="C302" s="736">
        <v>5833981</v>
      </c>
      <c r="D302" s="1083">
        <v>0</v>
      </c>
      <c r="E302" s="446">
        <f t="shared" si="24"/>
        <v>5833981</v>
      </c>
    </row>
    <row r="303" spans="1:6">
      <c r="A303" s="467">
        <f t="shared" si="25"/>
        <v>6</v>
      </c>
      <c r="B303" s="1113" t="s">
        <v>950</v>
      </c>
      <c r="C303" s="736">
        <v>44193</v>
      </c>
      <c r="D303" s="1083">
        <v>0</v>
      </c>
      <c r="E303" s="446">
        <f t="shared" si="24"/>
        <v>44193</v>
      </c>
    </row>
    <row r="304" spans="1:6">
      <c r="A304" s="467">
        <f t="shared" si="25"/>
        <v>7</v>
      </c>
      <c r="B304" s="1113" t="s">
        <v>951</v>
      </c>
      <c r="C304" s="736">
        <v>6645</v>
      </c>
      <c r="D304" s="1083">
        <v>0</v>
      </c>
      <c r="E304" s="446">
        <f t="shared" si="24"/>
        <v>6645</v>
      </c>
    </row>
    <row r="305" spans="1:7">
      <c r="A305" s="467">
        <f t="shared" si="25"/>
        <v>8</v>
      </c>
      <c r="B305" s="1113" t="s">
        <v>952</v>
      </c>
      <c r="C305" s="736">
        <v>29442</v>
      </c>
      <c r="D305" s="1083">
        <v>0</v>
      </c>
      <c r="E305" s="446">
        <f t="shared" si="24"/>
        <v>29442</v>
      </c>
    </row>
    <row r="306" spans="1:7">
      <c r="A306" s="467">
        <f t="shared" si="25"/>
        <v>9</v>
      </c>
      <c r="B306" s="1113" t="s">
        <v>953</v>
      </c>
      <c r="C306" s="736">
        <v>1147</v>
      </c>
      <c r="D306" s="1083">
        <v>0</v>
      </c>
      <c r="E306" s="446">
        <f t="shared" si="24"/>
        <v>1147</v>
      </c>
    </row>
    <row r="307" spans="1:7">
      <c r="A307" s="802"/>
      <c r="B307" s="818" t="s">
        <v>128</v>
      </c>
      <c r="C307" s="1110">
        <f>SUM(C298:C306)</f>
        <v>5915408</v>
      </c>
      <c r="D307" s="447">
        <f>SUM(D298:D306)</f>
        <v>3772650</v>
      </c>
      <c r="E307" s="447">
        <f>SUM(E298:E306)</f>
        <v>9688058</v>
      </c>
    </row>
    <row r="308" spans="1:7" ht="15.75">
      <c r="A308" s="50"/>
      <c r="B308" s="126"/>
      <c r="C308" s="523"/>
      <c r="D308" s="524"/>
      <c r="E308" s="524"/>
    </row>
    <row r="309" spans="1:7" ht="15.75">
      <c r="A309" s="403" t="s">
        <v>104</v>
      </c>
      <c r="B309" s="398" t="s">
        <v>141</v>
      </c>
      <c r="C309" s="523"/>
      <c r="D309" s="524"/>
      <c r="E309" s="524"/>
    </row>
    <row r="310" spans="1:7" ht="15.75">
      <c r="A310" s="403"/>
      <c r="B310" s="398"/>
      <c r="C310" s="523"/>
      <c r="D310" s="524"/>
      <c r="E310" s="524"/>
    </row>
    <row r="311" spans="1:7" ht="15.75">
      <c r="A311" s="403"/>
      <c r="B311" s="398" t="s">
        <v>436</v>
      </c>
      <c r="C311" s="523"/>
      <c r="D311" s="524"/>
      <c r="E311" s="524"/>
    </row>
    <row r="312" spans="1:7" ht="15.75">
      <c r="A312" s="403"/>
      <c r="B312" s="398"/>
      <c r="C312" s="523"/>
      <c r="D312" s="524"/>
      <c r="E312" s="524"/>
    </row>
    <row r="313" spans="1:7">
      <c r="A313" s="467">
        <v>1</v>
      </c>
      <c r="B313" s="1114" t="s">
        <v>1144</v>
      </c>
      <c r="C313" s="736">
        <v>4905846</v>
      </c>
      <c r="D313" s="524">
        <v>0</v>
      </c>
      <c r="E313" s="524">
        <f>+C313+D313</f>
        <v>4905846</v>
      </c>
    </row>
    <row r="314" spans="1:7">
      <c r="A314" s="441">
        <f t="shared" ref="A314" si="26">+A313+1</f>
        <v>2</v>
      </c>
      <c r="B314" s="1103" t="s">
        <v>924</v>
      </c>
      <c r="C314" s="736">
        <v>79933</v>
      </c>
      <c r="D314" s="103">
        <v>0</v>
      </c>
      <c r="E314" s="524">
        <f>+C314+D314</f>
        <v>79933</v>
      </c>
      <c r="F314" s="103" t="s">
        <v>69</v>
      </c>
      <c r="G314" s="103" t="s">
        <v>69</v>
      </c>
    </row>
    <row r="315" spans="1:7">
      <c r="A315" s="467">
        <f>+A313+1</f>
        <v>2</v>
      </c>
      <c r="B315" s="1114" t="s">
        <v>966</v>
      </c>
      <c r="C315" s="736">
        <v>1507768</v>
      </c>
      <c r="D315" s="524">
        <v>0</v>
      </c>
      <c r="E315" s="524">
        <f t="shared" ref="E315:E319" si="27">+C315+D315</f>
        <v>1507768</v>
      </c>
    </row>
    <row r="316" spans="1:7">
      <c r="A316" s="467">
        <f t="shared" ref="A316:A319" si="28">+A315+1</f>
        <v>3</v>
      </c>
      <c r="B316" s="1114" t="s">
        <v>625</v>
      </c>
      <c r="C316" s="736">
        <v>715110</v>
      </c>
      <c r="D316" s="524">
        <v>0</v>
      </c>
      <c r="E316" s="524">
        <f t="shared" si="27"/>
        <v>715110</v>
      </c>
    </row>
    <row r="317" spans="1:7">
      <c r="A317" s="467">
        <f t="shared" si="28"/>
        <v>4</v>
      </c>
      <c r="B317" s="1114" t="s">
        <v>967</v>
      </c>
      <c r="C317" s="736">
        <v>12041879</v>
      </c>
      <c r="D317" s="524">
        <v>0</v>
      </c>
      <c r="E317" s="524">
        <f t="shared" si="27"/>
        <v>12041879</v>
      </c>
    </row>
    <row r="318" spans="1:7">
      <c r="A318" s="467">
        <f t="shared" si="28"/>
        <v>5</v>
      </c>
      <c r="B318" s="1114" t="s">
        <v>968</v>
      </c>
      <c r="C318" s="736">
        <v>992355</v>
      </c>
      <c r="D318" s="524">
        <v>0</v>
      </c>
      <c r="E318" s="524">
        <f t="shared" si="27"/>
        <v>992355</v>
      </c>
    </row>
    <row r="319" spans="1:7">
      <c r="A319" s="467">
        <f t="shared" si="28"/>
        <v>6</v>
      </c>
      <c r="B319" s="1114" t="s">
        <v>614</v>
      </c>
      <c r="C319" s="736">
        <v>231911</v>
      </c>
      <c r="D319" s="524">
        <v>0</v>
      </c>
      <c r="E319" s="524">
        <f t="shared" si="27"/>
        <v>231911</v>
      </c>
    </row>
    <row r="320" spans="1:7" ht="15.75">
      <c r="A320" s="403"/>
      <c r="B320" s="398"/>
      <c r="C320" s="523"/>
      <c r="D320" s="524"/>
      <c r="E320" s="524"/>
    </row>
    <row r="321" spans="1:6" ht="15.75">
      <c r="A321" s="403"/>
      <c r="B321" s="398" t="s">
        <v>1202</v>
      </c>
      <c r="C321" s="523"/>
      <c r="D321" s="524"/>
      <c r="E321" s="524"/>
    </row>
    <row r="322" spans="1:6" ht="15.75">
      <c r="A322" s="403"/>
      <c r="B322" s="463"/>
      <c r="C322" s="523">
        <v>0</v>
      </c>
      <c r="D322" s="524">
        <v>0</v>
      </c>
      <c r="E322" s="524">
        <f>+C322+D322</f>
        <v>0</v>
      </c>
    </row>
    <row r="323" spans="1:6">
      <c r="A323" s="802"/>
      <c r="B323" s="818" t="s">
        <v>129</v>
      </c>
      <c r="C323" s="1110">
        <f>SUM(C312:C322)</f>
        <v>20474802</v>
      </c>
      <c r="D323" s="447">
        <f>SUM(D312:D322)</f>
        <v>0</v>
      </c>
      <c r="E323" s="447">
        <f>SUM(E312:E322)</f>
        <v>20474802</v>
      </c>
    </row>
    <row r="324" spans="1:6" ht="15.75">
      <c r="A324" s="802"/>
      <c r="B324" s="423"/>
      <c r="C324" s="526"/>
      <c r="D324" s="452"/>
      <c r="E324" s="452"/>
    </row>
    <row r="325" spans="1:6" ht="16.5" thickBot="1">
      <c r="A325" s="803"/>
      <c r="B325" s="405" t="s">
        <v>639</v>
      </c>
      <c r="C325" s="511">
        <f>+C294+C307+C323</f>
        <v>32232416</v>
      </c>
      <c r="D325" s="511">
        <f>+D294+D307+D323</f>
        <v>5236524.5999999996</v>
      </c>
      <c r="E325" s="511">
        <f>+E294+E307+E323</f>
        <v>37468940.600000001</v>
      </c>
      <c r="F325" s="104"/>
    </row>
    <row r="326" spans="1:6" ht="15.75" thickTop="1">
      <c r="A326" s="371"/>
      <c r="B326" s="160"/>
      <c r="C326" s="528"/>
      <c r="D326" s="528"/>
      <c r="E326" s="528"/>
    </row>
    <row r="327" spans="1:6" ht="15.75">
      <c r="A327" s="1265" t="str">
        <f>+A259</f>
        <v>SAI BANDHAN INFINIUM PRIVATE LIMITED</v>
      </c>
      <c r="B327" s="1236"/>
      <c r="C327" s="1236"/>
      <c r="D327" s="1236"/>
      <c r="E327" s="1236"/>
    </row>
    <row r="328" spans="1:6" ht="15.75">
      <c r="A328" s="109"/>
      <c r="B328" s="109"/>
      <c r="C328" s="109"/>
      <c r="D328" s="109"/>
      <c r="E328" s="109"/>
    </row>
    <row r="329" spans="1:6" ht="15.75">
      <c r="A329" s="1265" t="str">
        <f>+A261</f>
        <v>Detailed Notes on Accounts for the year ended March 31, 2023</v>
      </c>
      <c r="B329" s="1236"/>
      <c r="C329" s="1236"/>
      <c r="D329" s="1236"/>
      <c r="E329" s="1236"/>
    </row>
    <row r="330" spans="1:6">
      <c r="A330" s="806"/>
      <c r="B330" s="373"/>
      <c r="C330" s="424"/>
      <c r="D330" s="424"/>
      <c r="E330" s="424"/>
    </row>
    <row r="331" spans="1:6" ht="31.5">
      <c r="A331" s="8" t="s">
        <v>190</v>
      </c>
      <c r="B331" s="9" t="s">
        <v>101</v>
      </c>
      <c r="C331" s="735" t="str">
        <f>+C263</f>
        <v>Rolling Mill Division</v>
      </c>
      <c r="D331" s="735" t="str">
        <f>+D263</f>
        <v>Real Estate Division</v>
      </c>
      <c r="E331" s="735" t="str">
        <f>+E263</f>
        <v>Total Amount in Rs.</v>
      </c>
    </row>
    <row r="332" spans="1:6" ht="15.75">
      <c r="A332" s="315">
        <f>+'BS-Notes'!A234</f>
        <v>2.1</v>
      </c>
      <c r="B332" s="398" t="str">
        <f>+'BS-Notes'!B234</f>
        <v>Short term provisions</v>
      </c>
      <c r="C332" s="61"/>
      <c r="D332" s="61"/>
      <c r="E332" s="61"/>
    </row>
    <row r="333" spans="1:6" ht="15.75">
      <c r="A333" s="112"/>
      <c r="B333" s="101"/>
      <c r="C333" s="452"/>
      <c r="D333" s="452"/>
      <c r="E333" s="452"/>
    </row>
    <row r="334" spans="1:6">
      <c r="A334" s="411">
        <v>1</v>
      </c>
      <c r="B334" s="4" t="s">
        <v>828</v>
      </c>
      <c r="C334" s="452">
        <v>0</v>
      </c>
      <c r="D334" s="452">
        <f>+'P&amp;L Account'!C25</f>
        <v>3200000</v>
      </c>
      <c r="E334" s="452">
        <f>+C334+D334</f>
        <v>3200000</v>
      </c>
    </row>
    <row r="335" spans="1:6">
      <c r="A335" s="411"/>
      <c r="B335" s="18"/>
      <c r="C335" s="452"/>
      <c r="D335" s="452"/>
      <c r="E335" s="452"/>
    </row>
    <row r="336" spans="1:6" ht="15.75">
      <c r="A336" s="411"/>
      <c r="B336" s="100" t="s">
        <v>398</v>
      </c>
      <c r="C336" s="452"/>
      <c r="D336" s="452"/>
      <c r="E336" s="452"/>
    </row>
    <row r="337" spans="1:6">
      <c r="A337" s="802">
        <v>1</v>
      </c>
      <c r="B337" s="761" t="s">
        <v>580</v>
      </c>
      <c r="C337" s="526">
        <v>0</v>
      </c>
      <c r="D337" s="452">
        <v>30000</v>
      </c>
      <c r="E337" s="452">
        <f t="shared" ref="E337:E347" si="29">+C337+D337</f>
        <v>30000</v>
      </c>
    </row>
    <row r="338" spans="1:6">
      <c r="A338" s="802">
        <f>+A337+1</f>
        <v>2</v>
      </c>
      <c r="B338" s="761" t="s">
        <v>1145</v>
      </c>
      <c r="C338" s="526">
        <v>0</v>
      </c>
      <c r="D338" s="452">
        <v>721300</v>
      </c>
      <c r="E338" s="452">
        <f t="shared" si="29"/>
        <v>721300</v>
      </c>
    </row>
    <row r="339" spans="1:6">
      <c r="A339" s="802">
        <f t="shared" ref="A339:A347" si="30">+A338+1</f>
        <v>3</v>
      </c>
      <c r="B339" s="761" t="s">
        <v>1110</v>
      </c>
      <c r="C339" s="526">
        <v>0</v>
      </c>
      <c r="D339" s="452">
        <v>35571</v>
      </c>
      <c r="E339" s="452">
        <f t="shared" si="29"/>
        <v>35571</v>
      </c>
      <c r="F339" s="30" t="s">
        <v>69</v>
      </c>
    </row>
    <row r="340" spans="1:6">
      <c r="A340" s="802">
        <f t="shared" si="30"/>
        <v>4</v>
      </c>
      <c r="B340" s="1119" t="s">
        <v>1106</v>
      </c>
      <c r="C340" s="528">
        <v>10000</v>
      </c>
      <c r="D340" s="452">
        <v>0</v>
      </c>
      <c r="E340" s="452">
        <f t="shared" si="29"/>
        <v>10000</v>
      </c>
    </row>
    <row r="341" spans="1:6">
      <c r="A341" s="802">
        <f t="shared" si="30"/>
        <v>5</v>
      </c>
      <c r="B341" s="1119" t="s">
        <v>1109</v>
      </c>
      <c r="C341" s="528">
        <v>265930</v>
      </c>
      <c r="D341" s="452">
        <v>0</v>
      </c>
      <c r="E341" s="452">
        <f t="shared" si="29"/>
        <v>265930</v>
      </c>
    </row>
    <row r="342" spans="1:6">
      <c r="A342" s="802">
        <f t="shared" si="30"/>
        <v>6</v>
      </c>
      <c r="B342" s="1116" t="s">
        <v>1107</v>
      </c>
      <c r="C342" s="528">
        <v>18496751</v>
      </c>
      <c r="D342" s="452">
        <v>0</v>
      </c>
      <c r="E342" s="452">
        <f t="shared" si="29"/>
        <v>18496751</v>
      </c>
    </row>
    <row r="343" spans="1:6">
      <c r="A343" s="802">
        <f t="shared" si="30"/>
        <v>7</v>
      </c>
      <c r="B343" s="1116" t="s">
        <v>1108</v>
      </c>
      <c r="C343" s="528">
        <v>11666</v>
      </c>
      <c r="D343" s="452">
        <v>0</v>
      </c>
      <c r="E343" s="452">
        <f t="shared" si="29"/>
        <v>11666</v>
      </c>
    </row>
    <row r="344" spans="1:6">
      <c r="A344" s="802">
        <f t="shared" si="30"/>
        <v>8</v>
      </c>
      <c r="B344" s="761" t="s">
        <v>814</v>
      </c>
      <c r="C344" s="528">
        <v>37600</v>
      </c>
      <c r="D344" s="452">
        <v>21600</v>
      </c>
      <c r="E344" s="452">
        <f t="shared" si="29"/>
        <v>59200</v>
      </c>
    </row>
    <row r="345" spans="1:6">
      <c r="A345" s="802">
        <f t="shared" si="30"/>
        <v>9</v>
      </c>
      <c r="B345" s="1116" t="s">
        <v>1146</v>
      </c>
      <c r="C345" s="528">
        <v>128000</v>
      </c>
      <c r="D345" s="452">
        <v>0</v>
      </c>
      <c r="E345" s="452">
        <f t="shared" si="29"/>
        <v>128000</v>
      </c>
    </row>
    <row r="346" spans="1:6">
      <c r="A346" s="802">
        <f t="shared" si="30"/>
        <v>10</v>
      </c>
      <c r="B346" s="1118" t="s">
        <v>957</v>
      </c>
      <c r="C346" s="736">
        <v>1800084</v>
      </c>
      <c r="D346" s="1083">
        <v>0</v>
      </c>
      <c r="E346" s="452">
        <f t="shared" si="29"/>
        <v>1800084</v>
      </c>
    </row>
    <row r="347" spans="1:6">
      <c r="A347" s="802">
        <f t="shared" si="30"/>
        <v>11</v>
      </c>
      <c r="B347" s="1118" t="s">
        <v>958</v>
      </c>
      <c r="C347" s="736">
        <v>45000</v>
      </c>
      <c r="D347" s="1083">
        <v>0</v>
      </c>
      <c r="E347" s="452">
        <f t="shared" si="29"/>
        <v>45000</v>
      </c>
    </row>
    <row r="348" spans="1:6" ht="15.75">
      <c r="A348" s="519"/>
      <c r="B348" s="1117"/>
      <c r="C348" s="1115"/>
      <c r="D348" s="452"/>
      <c r="E348" s="452"/>
    </row>
    <row r="349" spans="1:6" ht="16.5" thickBot="1">
      <c r="A349" s="803"/>
      <c r="B349" s="405" t="s">
        <v>20</v>
      </c>
      <c r="C349" s="530">
        <f>SUM(C333:C347)</f>
        <v>20795031</v>
      </c>
      <c r="D349" s="530">
        <f>SUM(D333:D347)</f>
        <v>4008471</v>
      </c>
      <c r="E349" s="530">
        <f>SUM(E333:E347)</f>
        <v>24803502</v>
      </c>
    </row>
    <row r="350" spans="1:6" ht="16.5" thickTop="1">
      <c r="A350" s="112"/>
      <c r="B350" s="601"/>
      <c r="C350" s="600"/>
      <c r="D350" s="600"/>
      <c r="E350" s="607"/>
    </row>
    <row r="351" spans="1:6" ht="15.75">
      <c r="A351" s="1236" t="str">
        <f>+A327</f>
        <v>SAI BANDHAN INFINIUM PRIVATE LIMITED</v>
      </c>
      <c r="B351" s="1236"/>
      <c r="C351" s="1236"/>
      <c r="D351" s="1236"/>
      <c r="E351" s="1236"/>
    </row>
    <row r="352" spans="1:6" ht="15.75">
      <c r="A352" s="109"/>
      <c r="B352" s="601"/>
      <c r="C352" s="600"/>
      <c r="D352" s="600"/>
      <c r="E352" s="607"/>
    </row>
    <row r="353" spans="1:5" ht="15.75">
      <c r="A353" s="1236" t="str">
        <f>+A329</f>
        <v>Detailed Notes on Accounts for the year ended March 31, 2023</v>
      </c>
      <c r="B353" s="1236"/>
      <c r="C353" s="1236"/>
      <c r="D353" s="1236"/>
      <c r="E353" s="1236"/>
    </row>
    <row r="354" spans="1:5" ht="15.75">
      <c r="A354" s="507"/>
      <c r="B354" s="602"/>
      <c r="C354" s="674"/>
      <c r="D354" s="674"/>
      <c r="E354" s="675"/>
    </row>
    <row r="355" spans="1:5" ht="31.5">
      <c r="A355" s="8" t="s">
        <v>190</v>
      </c>
      <c r="B355" s="9" t="str">
        <f>+B331</f>
        <v>Particulars</v>
      </c>
      <c r="C355" s="735" t="str">
        <f>+C331</f>
        <v>Rolling Mill Division</v>
      </c>
      <c r="D355" s="735" t="str">
        <f>+D331</f>
        <v>Real Estate Division</v>
      </c>
      <c r="E355" s="735" t="str">
        <f>+E331</f>
        <v>Total Amount in Rs.</v>
      </c>
    </row>
    <row r="356" spans="1:5" ht="15.75">
      <c r="A356" s="315">
        <f>+'BS-Notes'!A251</f>
        <v>2.12</v>
      </c>
      <c r="B356" s="398" t="str">
        <f>+'BS-Notes'!B251</f>
        <v>Non-current investments</v>
      </c>
      <c r="C356" s="61"/>
      <c r="D356" s="61"/>
      <c r="E356" s="61"/>
    </row>
    <row r="357" spans="1:5">
      <c r="A357" s="411">
        <v>1</v>
      </c>
      <c r="B357" s="18" t="s">
        <v>437</v>
      </c>
      <c r="C357" s="65">
        <v>0</v>
      </c>
      <c r="D357" s="65">
        <v>30000000</v>
      </c>
      <c r="E357" s="65">
        <f>+C357+D357</f>
        <v>30000000</v>
      </c>
    </row>
    <row r="358" spans="1:5">
      <c r="A358" s="411"/>
      <c r="B358" s="104"/>
      <c r="C358" s="496"/>
      <c r="D358" s="65"/>
      <c r="E358" s="65"/>
    </row>
    <row r="359" spans="1:5" ht="16.5" thickBot="1">
      <c r="A359" s="803"/>
      <c r="B359" s="405" t="s">
        <v>20</v>
      </c>
      <c r="C359" s="504">
        <f>SUM(C357:C358)</f>
        <v>0</v>
      </c>
      <c r="D359" s="504">
        <f>SUM(D357:D358)</f>
        <v>30000000</v>
      </c>
      <c r="E359" s="504">
        <f>SUM(E357:E358)</f>
        <v>30000000</v>
      </c>
    </row>
    <row r="360" spans="1:5" ht="16.5" thickTop="1">
      <c r="A360" s="315">
        <f>+'BS-Notes'!A260</f>
        <v>2.13</v>
      </c>
      <c r="B360" s="398" t="str">
        <f>+'BS-Notes'!B260</f>
        <v xml:space="preserve">Long term loans and advances </v>
      </c>
      <c r="C360" s="61"/>
      <c r="D360" s="61"/>
      <c r="E360" s="61"/>
    </row>
    <row r="361" spans="1:5" ht="15.75">
      <c r="A361" s="112"/>
      <c r="B361" s="398"/>
      <c r="C361" s="61"/>
      <c r="D361" s="61"/>
      <c r="E361" s="61"/>
    </row>
    <row r="362" spans="1:5" ht="15.75">
      <c r="A362" s="112"/>
      <c r="B362" s="6" t="s">
        <v>373</v>
      </c>
      <c r="C362" s="1109"/>
      <c r="D362" s="61"/>
      <c r="E362" s="61"/>
    </row>
    <row r="363" spans="1:5" ht="15.75">
      <c r="A363" s="112"/>
      <c r="B363" s="6"/>
      <c r="C363" s="64"/>
      <c r="D363" s="43"/>
      <c r="E363" s="61"/>
    </row>
    <row r="364" spans="1:5">
      <c r="A364" s="411">
        <v>1</v>
      </c>
      <c r="B364" s="1122" t="s">
        <v>1147</v>
      </c>
      <c r="C364" s="736">
        <v>2014652</v>
      </c>
      <c r="D364" s="820">
        <v>0</v>
      </c>
      <c r="E364" s="65">
        <f t="shared" ref="E364:E377" si="31">+C364+D364</f>
        <v>2014652</v>
      </c>
    </row>
    <row r="365" spans="1:5">
      <c r="A365" s="411">
        <f>+A364+1</f>
        <v>2</v>
      </c>
      <c r="B365" s="1122" t="s">
        <v>622</v>
      </c>
      <c r="C365" s="736">
        <v>56454</v>
      </c>
      <c r="D365" s="820">
        <v>0</v>
      </c>
      <c r="E365" s="65">
        <f t="shared" si="31"/>
        <v>56454</v>
      </c>
    </row>
    <row r="366" spans="1:5">
      <c r="A366" s="411">
        <f t="shared" ref="A366:A376" si="32">+A365+1</f>
        <v>3</v>
      </c>
      <c r="B366" s="1122" t="s">
        <v>623</v>
      </c>
      <c r="C366" s="736">
        <v>1100000</v>
      </c>
      <c r="D366" s="820">
        <v>0</v>
      </c>
      <c r="E366" s="65">
        <f t="shared" si="31"/>
        <v>1100000</v>
      </c>
    </row>
    <row r="367" spans="1:5">
      <c r="A367" s="411">
        <f t="shared" si="32"/>
        <v>4</v>
      </c>
      <c r="B367" s="1122" t="s">
        <v>624</v>
      </c>
      <c r="C367" s="736">
        <v>1100000</v>
      </c>
      <c r="D367" s="820">
        <v>0</v>
      </c>
      <c r="E367" s="65">
        <f t="shared" si="31"/>
        <v>1100000</v>
      </c>
    </row>
    <row r="368" spans="1:5">
      <c r="A368" s="411">
        <f t="shared" si="32"/>
        <v>5</v>
      </c>
      <c r="B368" s="1122" t="s">
        <v>1068</v>
      </c>
      <c r="C368" s="736">
        <v>14145</v>
      </c>
      <c r="D368" s="820">
        <v>0</v>
      </c>
      <c r="E368" s="65">
        <f t="shared" si="31"/>
        <v>14145</v>
      </c>
    </row>
    <row r="369" spans="1:5">
      <c r="A369" s="411">
        <f t="shared" si="32"/>
        <v>6</v>
      </c>
      <c r="B369" s="1122" t="s">
        <v>1069</v>
      </c>
      <c r="C369" s="736">
        <v>160000</v>
      </c>
      <c r="D369" s="820">
        <v>0</v>
      </c>
      <c r="E369" s="65">
        <f t="shared" si="31"/>
        <v>160000</v>
      </c>
    </row>
    <row r="370" spans="1:5">
      <c r="A370" s="411">
        <f t="shared" si="32"/>
        <v>7</v>
      </c>
      <c r="B370" s="1122" t="s">
        <v>1148</v>
      </c>
      <c r="C370" s="736">
        <v>563427</v>
      </c>
      <c r="D370" s="820">
        <v>0</v>
      </c>
      <c r="E370" s="65">
        <f t="shared" si="31"/>
        <v>563427</v>
      </c>
    </row>
    <row r="371" spans="1:5">
      <c r="A371" s="411">
        <f>+A370+1</f>
        <v>8</v>
      </c>
      <c r="B371" s="1122" t="s">
        <v>627</v>
      </c>
      <c r="C371" s="736">
        <v>29637</v>
      </c>
      <c r="D371" s="820">
        <v>0</v>
      </c>
      <c r="E371" s="65">
        <f t="shared" si="31"/>
        <v>29637</v>
      </c>
    </row>
    <row r="372" spans="1:5">
      <c r="A372" s="411">
        <f t="shared" si="32"/>
        <v>9</v>
      </c>
      <c r="B372" s="1122" t="s">
        <v>628</v>
      </c>
      <c r="C372" s="736">
        <v>1100000</v>
      </c>
      <c r="D372" s="820">
        <v>0</v>
      </c>
      <c r="E372" s="65">
        <f t="shared" si="31"/>
        <v>1100000</v>
      </c>
    </row>
    <row r="373" spans="1:5">
      <c r="A373" s="411">
        <f t="shared" si="32"/>
        <v>10</v>
      </c>
      <c r="B373" s="1122" t="s">
        <v>629</v>
      </c>
      <c r="C373" s="736">
        <v>1100000</v>
      </c>
      <c r="D373" s="820">
        <v>0</v>
      </c>
      <c r="E373" s="65">
        <f t="shared" si="31"/>
        <v>1100000</v>
      </c>
    </row>
    <row r="374" spans="1:5">
      <c r="A374" s="411">
        <f t="shared" si="32"/>
        <v>11</v>
      </c>
      <c r="B374" s="1122" t="s">
        <v>1072</v>
      </c>
      <c r="C374" s="736">
        <v>86991</v>
      </c>
      <c r="D374" s="820">
        <v>0</v>
      </c>
      <c r="E374" s="65">
        <f t="shared" si="31"/>
        <v>86991</v>
      </c>
    </row>
    <row r="375" spans="1:5">
      <c r="A375" s="411">
        <f t="shared" si="32"/>
        <v>12</v>
      </c>
      <c r="B375" s="1122" t="s">
        <v>630</v>
      </c>
      <c r="C375" s="736">
        <v>5414.46</v>
      </c>
      <c r="D375" s="820">
        <v>0</v>
      </c>
      <c r="E375" s="65">
        <f t="shared" si="31"/>
        <v>5414.46</v>
      </c>
    </row>
    <row r="376" spans="1:5">
      <c r="A376" s="411">
        <f t="shared" si="32"/>
        <v>13</v>
      </c>
      <c r="B376" s="1122" t="s">
        <v>1073</v>
      </c>
      <c r="C376" s="736">
        <v>695916</v>
      </c>
      <c r="D376" s="820">
        <v>0</v>
      </c>
      <c r="E376" s="65">
        <f t="shared" si="31"/>
        <v>695916</v>
      </c>
    </row>
    <row r="377" spans="1:5">
      <c r="A377" s="411">
        <f>+A376+1</f>
        <v>14</v>
      </c>
      <c r="B377" s="1122" t="s">
        <v>631</v>
      </c>
      <c r="C377" s="736">
        <v>1100000</v>
      </c>
      <c r="D377" s="452">
        <v>0</v>
      </c>
      <c r="E377" s="452">
        <f t="shared" si="31"/>
        <v>1100000</v>
      </c>
    </row>
    <row r="378" spans="1:5" ht="15.75">
      <c r="A378" s="112"/>
      <c r="B378" s="1121"/>
      <c r="C378" s="528"/>
      <c r="D378" s="450"/>
      <c r="E378" s="452"/>
    </row>
    <row r="379" spans="1:5" ht="16.5" thickBot="1">
      <c r="A379" s="803"/>
      <c r="B379" s="405" t="s">
        <v>20</v>
      </c>
      <c r="C379" s="510">
        <f>SUM(C364:C378)</f>
        <v>9126636.4600000009</v>
      </c>
      <c r="D379" s="510">
        <f>SUM(D364:D378)</f>
        <v>0</v>
      </c>
      <c r="E379" s="510">
        <f>SUM(E364:E378)</f>
        <v>9126636.4600000009</v>
      </c>
    </row>
    <row r="380" spans="1:5" ht="16.5" thickTop="1">
      <c r="A380" s="112"/>
      <c r="B380" s="398"/>
      <c r="C380" s="452"/>
      <c r="D380" s="452"/>
      <c r="E380" s="452"/>
    </row>
    <row r="381" spans="1:5" ht="15.75">
      <c r="A381" s="112"/>
      <c r="B381" s="398"/>
      <c r="C381" s="452"/>
      <c r="D381" s="452"/>
      <c r="E381" s="452"/>
    </row>
    <row r="382" spans="1:5" ht="15.75">
      <c r="A382" s="949">
        <f>+'BS-Notes'!A272</f>
        <v>2.14</v>
      </c>
      <c r="B382" s="950" t="str">
        <f>+'BS-Notes'!B272</f>
        <v>Other non-current assets</v>
      </c>
      <c r="C382" s="452"/>
      <c r="D382" s="452"/>
      <c r="E382" s="452"/>
    </row>
    <row r="383" spans="1:5" ht="15.75">
      <c r="A383" s="112"/>
      <c r="B383" s="398"/>
      <c r="C383" s="452"/>
      <c r="D383" s="452"/>
      <c r="E383" s="452"/>
    </row>
    <row r="384" spans="1:5" ht="15.75">
      <c r="A384" s="411"/>
      <c r="B384" s="7" t="s">
        <v>180</v>
      </c>
      <c r="C384" s="452"/>
      <c r="D384" s="452"/>
      <c r="E384" s="452"/>
    </row>
    <row r="385" spans="1:5" ht="15.75">
      <c r="A385" s="411"/>
      <c r="B385" s="899"/>
      <c r="C385" s="452"/>
      <c r="D385" s="452"/>
      <c r="E385" s="452"/>
    </row>
    <row r="386" spans="1:5">
      <c r="A386" s="411">
        <v>1</v>
      </c>
      <c r="B386" s="104" t="s">
        <v>417</v>
      </c>
      <c r="C386" s="452">
        <v>0</v>
      </c>
      <c r="D386" s="452">
        <v>812056</v>
      </c>
      <c r="E386" s="452">
        <f t="shared" ref="E386:E392" si="33">+C386+D386</f>
        <v>812056</v>
      </c>
    </row>
    <row r="387" spans="1:5">
      <c r="A387" s="802">
        <f>+A386+1</f>
        <v>2</v>
      </c>
      <c r="B387" s="102" t="s">
        <v>342</v>
      </c>
      <c r="C387" s="452">
        <v>23000</v>
      </c>
      <c r="D387" s="452">
        <v>0</v>
      </c>
      <c r="E387" s="452">
        <f t="shared" si="33"/>
        <v>23000</v>
      </c>
    </row>
    <row r="388" spans="1:5">
      <c r="A388" s="411">
        <f t="shared" ref="A388:A392" si="34">+A387+1</f>
        <v>3</v>
      </c>
      <c r="B388" s="1120" t="s">
        <v>626</v>
      </c>
      <c r="C388" s="452">
        <v>300000</v>
      </c>
      <c r="D388" s="452">
        <v>0</v>
      </c>
      <c r="E388" s="452">
        <f t="shared" si="33"/>
        <v>300000</v>
      </c>
    </row>
    <row r="389" spans="1:5">
      <c r="A389" s="411">
        <f t="shared" si="34"/>
        <v>4</v>
      </c>
      <c r="B389" s="104" t="s">
        <v>636</v>
      </c>
      <c r="C389" s="452">
        <v>4074500</v>
      </c>
      <c r="D389" s="452">
        <v>0</v>
      </c>
      <c r="E389" s="452">
        <f t="shared" si="33"/>
        <v>4074500</v>
      </c>
    </row>
    <row r="390" spans="1:5">
      <c r="A390" s="411">
        <f t="shared" si="34"/>
        <v>5</v>
      </c>
      <c r="B390" s="104" t="s">
        <v>344</v>
      </c>
      <c r="C390" s="452">
        <v>0</v>
      </c>
      <c r="D390" s="452">
        <v>1108500</v>
      </c>
      <c r="E390" s="452">
        <f t="shared" si="33"/>
        <v>1108500</v>
      </c>
    </row>
    <row r="391" spans="1:5">
      <c r="A391" s="411">
        <f>+A390+1</f>
        <v>6</v>
      </c>
      <c r="B391" s="104" t="s">
        <v>637</v>
      </c>
      <c r="C391" s="452">
        <v>48301</v>
      </c>
      <c r="D391" s="452">
        <v>0</v>
      </c>
      <c r="E391" s="452">
        <f t="shared" si="33"/>
        <v>48301</v>
      </c>
    </row>
    <row r="392" spans="1:5">
      <c r="A392" s="411">
        <f t="shared" si="34"/>
        <v>7</v>
      </c>
      <c r="B392" s="104" t="s">
        <v>638</v>
      </c>
      <c r="C392" s="452">
        <v>35000</v>
      </c>
      <c r="D392" s="452">
        <v>0</v>
      </c>
      <c r="E392" s="452">
        <f t="shared" si="33"/>
        <v>35000</v>
      </c>
    </row>
    <row r="393" spans="1:5">
      <c r="A393" s="411"/>
      <c r="B393" s="104"/>
      <c r="C393" s="452"/>
      <c r="D393" s="452"/>
      <c r="E393" s="452"/>
    </row>
    <row r="394" spans="1:5" ht="31.5">
      <c r="A394" s="411"/>
      <c r="B394" s="1169" t="s">
        <v>693</v>
      </c>
      <c r="C394" s="452"/>
      <c r="D394" s="452"/>
      <c r="E394" s="452"/>
    </row>
    <row r="395" spans="1:5" ht="15.75">
      <c r="A395" s="411"/>
      <c r="B395" s="956"/>
      <c r="C395" s="452"/>
      <c r="D395" s="452"/>
      <c r="E395" s="452"/>
    </row>
    <row r="396" spans="1:5">
      <c r="A396" s="411">
        <v>1</v>
      </c>
      <c r="B396" s="104" t="s">
        <v>337</v>
      </c>
      <c r="C396" s="452">
        <v>0</v>
      </c>
      <c r="D396" s="452">
        <v>36809</v>
      </c>
      <c r="E396" s="452">
        <f>+C396+D396</f>
        <v>36809</v>
      </c>
    </row>
    <row r="397" spans="1:5">
      <c r="A397" s="411"/>
      <c r="B397" s="104"/>
      <c r="C397" s="452"/>
      <c r="D397" s="452"/>
      <c r="E397" s="452"/>
    </row>
    <row r="398" spans="1:5">
      <c r="A398" s="411"/>
      <c r="B398" s="104"/>
      <c r="C398" s="452"/>
      <c r="D398" s="452"/>
      <c r="E398" s="452"/>
    </row>
    <row r="399" spans="1:5">
      <c r="A399" s="411"/>
      <c r="B399" s="104"/>
      <c r="C399" s="521"/>
      <c r="D399" s="452"/>
      <c r="E399" s="452"/>
    </row>
    <row r="400" spans="1:5" ht="16.5" thickBot="1">
      <c r="A400" s="803"/>
      <c r="B400" s="405" t="s">
        <v>20</v>
      </c>
      <c r="C400" s="510">
        <f>SUM(C386:C398)</f>
        <v>4480801</v>
      </c>
      <c r="D400" s="510">
        <f>SUM(D386:D398)</f>
        <v>1957365</v>
      </c>
      <c r="E400" s="510">
        <f>SUM(E386:E398)</f>
        <v>6438166</v>
      </c>
    </row>
    <row r="401" spans="1:14" ht="16.5" thickTop="1">
      <c r="A401" s="109"/>
      <c r="B401" s="601"/>
      <c r="C401" s="600"/>
      <c r="D401" s="600"/>
      <c r="E401" s="600"/>
      <c r="F401" s="102"/>
    </row>
    <row r="402" spans="1:14" ht="15.75">
      <c r="A402" s="109"/>
      <c r="B402" s="601"/>
      <c r="C402" s="600"/>
      <c r="D402" s="600"/>
      <c r="E402" s="600"/>
    </row>
    <row r="403" spans="1:14" ht="15.75">
      <c r="A403" s="1236" t="str">
        <f>+A351</f>
        <v>SAI BANDHAN INFINIUM PRIVATE LIMITED</v>
      </c>
      <c r="B403" s="1236"/>
      <c r="C403" s="1236"/>
      <c r="D403" s="1236"/>
      <c r="E403" s="1236"/>
      <c r="F403" s="1236"/>
      <c r="G403" s="1236"/>
      <c r="H403" s="1236"/>
    </row>
    <row r="404" spans="1:14" ht="15.75">
      <c r="A404" s="109"/>
      <c r="B404" s="601"/>
      <c r="C404" s="748"/>
      <c r="D404" s="748"/>
      <c r="E404" s="748"/>
      <c r="F404" s="102"/>
      <c r="G404" s="102"/>
      <c r="H404" s="102"/>
    </row>
    <row r="405" spans="1:14" ht="15.75">
      <c r="A405" s="1236" t="str">
        <f>+A353</f>
        <v>Detailed Notes on Accounts for the year ended March 31, 2023</v>
      </c>
      <c r="B405" s="1236"/>
      <c r="C405" s="1236"/>
      <c r="D405" s="1236"/>
      <c r="E405" s="1236"/>
      <c r="F405" s="1236"/>
      <c r="G405" s="1236"/>
      <c r="H405" s="1236"/>
    </row>
    <row r="406" spans="1:14" ht="15.75">
      <c r="A406" s="109"/>
      <c r="B406" s="601"/>
      <c r="C406" s="748"/>
      <c r="D406" s="748"/>
      <c r="E406" s="748"/>
      <c r="F406" s="102"/>
      <c r="G406" s="102"/>
      <c r="H406" s="102"/>
    </row>
    <row r="407" spans="1:14" ht="15.75">
      <c r="A407" s="813" t="s">
        <v>190</v>
      </c>
      <c r="B407" s="1266" t="s">
        <v>4</v>
      </c>
      <c r="C407" s="1269" t="s">
        <v>565</v>
      </c>
      <c r="D407" s="1270"/>
      <c r="E407" s="1270"/>
      <c r="F407" s="1270"/>
      <c r="G407" s="1271"/>
      <c r="H407" s="1275" t="s">
        <v>20</v>
      </c>
    </row>
    <row r="408" spans="1:14">
      <c r="A408" s="1278">
        <v>2.17</v>
      </c>
      <c r="B408" s="1267"/>
      <c r="C408" s="1272"/>
      <c r="D408" s="1273"/>
      <c r="E408" s="1273"/>
      <c r="F408" s="1273"/>
      <c r="G408" s="1274"/>
      <c r="H408" s="1276"/>
    </row>
    <row r="409" spans="1:14" ht="15.75">
      <c r="A409" s="1278"/>
      <c r="B409" s="1267"/>
      <c r="C409" s="1280" t="s">
        <v>566</v>
      </c>
      <c r="D409" s="1280"/>
      <c r="E409" s="1280"/>
      <c r="F409" s="1280"/>
      <c r="G409" s="1280"/>
      <c r="H409" s="1276"/>
    </row>
    <row r="410" spans="1:14" ht="31.5">
      <c r="A410" s="1279"/>
      <c r="B410" s="1268"/>
      <c r="C410" s="738" t="s">
        <v>582</v>
      </c>
      <c r="D410" s="738" t="s">
        <v>583</v>
      </c>
      <c r="E410" s="739" t="s">
        <v>488</v>
      </c>
      <c r="F410" s="739" t="s">
        <v>489</v>
      </c>
      <c r="G410" s="738" t="s">
        <v>490</v>
      </c>
      <c r="H410" s="1277"/>
    </row>
    <row r="411" spans="1:14">
      <c r="A411" s="742"/>
      <c r="B411" s="1123"/>
      <c r="C411" s="1101"/>
      <c r="D411" s="743"/>
      <c r="E411" s="742"/>
      <c r="F411" s="742"/>
      <c r="G411" s="743"/>
      <c r="H411" s="743"/>
    </row>
    <row r="412" spans="1:14">
      <c r="A412" s="441" t="s">
        <v>102</v>
      </c>
      <c r="B412" s="714" t="s">
        <v>584</v>
      </c>
      <c r="C412" s="746"/>
      <c r="D412" s="103"/>
      <c r="E412" s="103"/>
      <c r="F412" s="103"/>
      <c r="G412" s="103"/>
      <c r="H412" s="103"/>
    </row>
    <row r="413" spans="1:14">
      <c r="A413" s="441"/>
      <c r="B413" s="714"/>
      <c r="C413" s="746"/>
      <c r="D413" s="103"/>
      <c r="E413" s="103"/>
      <c r="F413" s="103"/>
      <c r="G413" s="103"/>
      <c r="H413" s="103"/>
    </row>
    <row r="414" spans="1:14">
      <c r="A414" s="441"/>
      <c r="B414" s="749" t="s">
        <v>572</v>
      </c>
      <c r="C414" s="746"/>
      <c r="D414" s="103"/>
      <c r="E414" s="103"/>
      <c r="F414" s="103"/>
      <c r="G414" s="103"/>
      <c r="H414" s="103"/>
      <c r="L414" s="858"/>
    </row>
    <row r="415" spans="1:14">
      <c r="A415" s="441"/>
      <c r="B415" s="714"/>
      <c r="C415" s="746"/>
      <c r="D415" s="103"/>
      <c r="E415" s="103"/>
      <c r="F415" s="103"/>
      <c r="G415" s="103"/>
      <c r="H415" s="103"/>
      <c r="L415" s="858"/>
    </row>
    <row r="416" spans="1:14">
      <c r="A416" s="441">
        <v>1</v>
      </c>
      <c r="B416" s="1124" t="s">
        <v>994</v>
      </c>
      <c r="C416" s="103">
        <v>0</v>
      </c>
      <c r="D416" s="736">
        <v>72903</v>
      </c>
      <c r="E416" s="103">
        <v>0</v>
      </c>
      <c r="F416" s="103">
        <v>0</v>
      </c>
      <c r="G416" s="103">
        <v>0</v>
      </c>
      <c r="H416" s="103">
        <f>SUM(C416:G416)</f>
        <v>72903</v>
      </c>
      <c r="J416" s="859" t="s">
        <v>615</v>
      </c>
      <c r="K416" s="30" t="s">
        <v>617</v>
      </c>
      <c r="L416" s="858">
        <f>LEN(K416)</f>
        <v>18</v>
      </c>
      <c r="M416" s="30">
        <f>+L416-5</f>
        <v>13</v>
      </c>
      <c r="N416" s="30" t="str">
        <f>RIGHT(K416,M416)</f>
        <v>Aditya Steels</v>
      </c>
    </row>
    <row r="417" spans="1:14">
      <c r="A417" s="441">
        <f>+A416+1</f>
        <v>2</v>
      </c>
      <c r="B417" s="1124" t="s">
        <v>995</v>
      </c>
      <c r="C417" s="736">
        <v>1272435</v>
      </c>
      <c r="D417" s="103">
        <v>0</v>
      </c>
      <c r="E417" s="103">
        <v>0</v>
      </c>
      <c r="F417" s="103">
        <v>0</v>
      </c>
      <c r="G417" s="103">
        <v>0</v>
      </c>
      <c r="H417" s="103">
        <f t="shared" ref="H417" si="35">SUM(C417:G417)</f>
        <v>1272435</v>
      </c>
      <c r="J417" s="859" t="s">
        <v>616</v>
      </c>
      <c r="K417" s="30" t="s">
        <v>618</v>
      </c>
      <c r="L417" s="858">
        <f t="shared" ref="L417" si="36">LEN(K417)</f>
        <v>16</v>
      </c>
      <c r="M417" s="30">
        <f t="shared" ref="M417" si="37">+L417-5</f>
        <v>11</v>
      </c>
      <c r="N417" s="30" t="str">
        <f t="shared" ref="N417" si="38">RIGHT(K417,M417)</f>
        <v>AKG Alcotec</v>
      </c>
    </row>
    <row r="418" spans="1:14">
      <c r="A418" s="441">
        <f>+A417+1</f>
        <v>3</v>
      </c>
      <c r="B418" s="1124" t="s">
        <v>620</v>
      </c>
      <c r="C418" s="736">
        <v>48557</v>
      </c>
      <c r="D418" s="103">
        <v>0</v>
      </c>
      <c r="E418" s="103">
        <v>0</v>
      </c>
      <c r="F418" s="103">
        <v>0</v>
      </c>
      <c r="G418" s="103">
        <v>0</v>
      </c>
      <c r="H418" s="103">
        <f t="shared" ref="H418:H475" si="39">SUM(C418:G418)</f>
        <v>48557</v>
      </c>
      <c r="J418" s="859"/>
      <c r="L418" s="1090"/>
    </row>
    <row r="419" spans="1:14">
      <c r="A419" s="441">
        <f t="shared" ref="A419:A422" si="40">+A418+1</f>
        <v>4</v>
      </c>
      <c r="B419" s="1124" t="s">
        <v>996</v>
      </c>
      <c r="C419" s="736">
        <v>2445</v>
      </c>
      <c r="D419" s="103">
        <v>0</v>
      </c>
      <c r="E419" s="103">
        <v>0</v>
      </c>
      <c r="F419" s="103">
        <v>0</v>
      </c>
      <c r="G419" s="103">
        <v>0</v>
      </c>
      <c r="H419" s="103">
        <f t="shared" si="39"/>
        <v>2445</v>
      </c>
      <c r="J419" s="859"/>
      <c r="L419" s="1090"/>
    </row>
    <row r="420" spans="1:14">
      <c r="A420" s="441">
        <f t="shared" si="40"/>
        <v>5</v>
      </c>
      <c r="B420" s="1124" t="s">
        <v>621</v>
      </c>
      <c r="C420" s="736">
        <v>115523</v>
      </c>
      <c r="D420" s="103">
        <v>0</v>
      </c>
      <c r="E420" s="103">
        <v>0</v>
      </c>
      <c r="F420" s="103">
        <v>0</v>
      </c>
      <c r="G420" s="103">
        <v>0</v>
      </c>
      <c r="H420" s="103">
        <f t="shared" si="39"/>
        <v>115523</v>
      </c>
      <c r="J420" s="859"/>
      <c r="L420" s="1090"/>
    </row>
    <row r="421" spans="1:14">
      <c r="A421" s="441">
        <f t="shared" si="40"/>
        <v>6</v>
      </c>
      <c r="B421" s="1124" t="s">
        <v>997</v>
      </c>
      <c r="C421" s="736">
        <v>69413</v>
      </c>
      <c r="D421" s="103">
        <v>0</v>
      </c>
      <c r="E421" s="103">
        <v>0</v>
      </c>
      <c r="F421" s="103">
        <v>0</v>
      </c>
      <c r="G421" s="103">
        <v>0</v>
      </c>
      <c r="H421" s="103">
        <f t="shared" si="39"/>
        <v>69413</v>
      </c>
      <c r="J421" s="859"/>
      <c r="L421" s="1090"/>
    </row>
    <row r="422" spans="1:14">
      <c r="A422" s="441">
        <f t="shared" si="40"/>
        <v>7</v>
      </c>
      <c r="B422" s="1124" t="s">
        <v>998</v>
      </c>
      <c r="C422" s="736">
        <v>1432519</v>
      </c>
      <c r="D422" s="103">
        <v>0</v>
      </c>
      <c r="E422" s="103">
        <v>0</v>
      </c>
      <c r="F422" s="103">
        <v>0</v>
      </c>
      <c r="G422" s="103">
        <v>0</v>
      </c>
      <c r="H422" s="103">
        <f t="shared" si="39"/>
        <v>1432519</v>
      </c>
      <c r="J422" s="859"/>
      <c r="L422" s="1090"/>
    </row>
    <row r="423" spans="1:14">
      <c r="A423" s="441"/>
      <c r="B423" s="1124"/>
      <c r="C423" s="736"/>
      <c r="D423" s="103"/>
      <c r="E423" s="103"/>
      <c r="F423" s="103"/>
      <c r="G423" s="103"/>
      <c r="H423" s="103"/>
      <c r="J423" s="859"/>
      <c r="L423" s="1090"/>
    </row>
    <row r="424" spans="1:14">
      <c r="A424" s="441">
        <f>+A422+1</f>
        <v>8</v>
      </c>
      <c r="B424" s="1125" t="s">
        <v>999</v>
      </c>
      <c r="C424" s="736">
        <v>4492</v>
      </c>
      <c r="D424" s="103">
        <v>0</v>
      </c>
      <c r="E424" s="103">
        <v>0</v>
      </c>
      <c r="F424" s="103">
        <v>0</v>
      </c>
      <c r="G424" s="103">
        <v>0</v>
      </c>
      <c r="H424" s="103">
        <f t="shared" si="39"/>
        <v>4492</v>
      </c>
      <c r="J424" s="859"/>
      <c r="L424" s="1090"/>
    </row>
    <row r="425" spans="1:14">
      <c r="A425" s="441">
        <f>+A424+1</f>
        <v>9</v>
      </c>
      <c r="B425" s="1125" t="s">
        <v>1000</v>
      </c>
      <c r="C425" s="736">
        <v>955303</v>
      </c>
      <c r="D425" s="103">
        <v>0</v>
      </c>
      <c r="E425" s="103">
        <v>0</v>
      </c>
      <c r="F425" s="103">
        <v>0</v>
      </c>
      <c r="G425" s="103">
        <v>0</v>
      </c>
      <c r="H425" s="103">
        <f t="shared" si="39"/>
        <v>955303</v>
      </c>
      <c r="J425" s="859"/>
      <c r="L425" s="1090"/>
    </row>
    <row r="426" spans="1:14">
      <c r="A426" s="441">
        <f t="shared" ref="A426:A475" si="41">+A425+1</f>
        <v>10</v>
      </c>
      <c r="B426" s="1125" t="s">
        <v>1001</v>
      </c>
      <c r="C426" s="736">
        <v>1344343</v>
      </c>
      <c r="D426" s="103">
        <v>0</v>
      </c>
      <c r="E426" s="103">
        <v>0</v>
      </c>
      <c r="F426" s="103">
        <v>0</v>
      </c>
      <c r="G426" s="103">
        <v>0</v>
      </c>
      <c r="H426" s="103">
        <f t="shared" si="39"/>
        <v>1344343</v>
      </c>
      <c r="J426" s="859"/>
      <c r="L426" s="1090"/>
    </row>
    <row r="427" spans="1:14">
      <c r="A427" s="441">
        <f t="shared" si="41"/>
        <v>11</v>
      </c>
      <c r="B427" s="1125" t="s">
        <v>1002</v>
      </c>
      <c r="C427" s="736">
        <v>1134441</v>
      </c>
      <c r="D427" s="103">
        <v>0</v>
      </c>
      <c r="E427" s="103">
        <v>0</v>
      </c>
      <c r="F427" s="103">
        <v>0</v>
      </c>
      <c r="G427" s="103">
        <v>0</v>
      </c>
      <c r="H427" s="103">
        <f t="shared" si="39"/>
        <v>1134441</v>
      </c>
      <c r="J427" s="859"/>
      <c r="L427" s="1090"/>
    </row>
    <row r="428" spans="1:14">
      <c r="A428" s="441">
        <f t="shared" si="41"/>
        <v>12</v>
      </c>
      <c r="B428" s="1125" t="s">
        <v>1003</v>
      </c>
      <c r="C428" s="736">
        <v>1032264</v>
      </c>
      <c r="D428" s="103">
        <v>0</v>
      </c>
      <c r="E428" s="103">
        <v>0</v>
      </c>
      <c r="F428" s="103">
        <v>0</v>
      </c>
      <c r="G428" s="103">
        <v>0</v>
      </c>
      <c r="H428" s="103">
        <f t="shared" si="39"/>
        <v>1032264</v>
      </c>
      <c r="J428" s="859"/>
      <c r="L428" s="1090"/>
    </row>
    <row r="429" spans="1:14">
      <c r="A429" s="441">
        <f t="shared" si="41"/>
        <v>13</v>
      </c>
      <c r="B429" s="1125" t="s">
        <v>1004</v>
      </c>
      <c r="C429" s="736">
        <v>5670304</v>
      </c>
      <c r="D429" s="103">
        <v>0</v>
      </c>
      <c r="E429" s="103">
        <v>0</v>
      </c>
      <c r="F429" s="103">
        <v>0</v>
      </c>
      <c r="G429" s="103">
        <v>0</v>
      </c>
      <c r="H429" s="103">
        <f t="shared" si="39"/>
        <v>5670304</v>
      </c>
      <c r="J429" s="859"/>
      <c r="L429" s="1090"/>
    </row>
    <row r="430" spans="1:14">
      <c r="A430" s="441">
        <f t="shared" si="41"/>
        <v>14</v>
      </c>
      <c r="B430" s="1125" t="s">
        <v>1005</v>
      </c>
      <c r="C430" s="736">
        <v>535682</v>
      </c>
      <c r="D430" s="103">
        <v>0</v>
      </c>
      <c r="E430" s="103">
        <v>0</v>
      </c>
      <c r="F430" s="103">
        <v>0</v>
      </c>
      <c r="G430" s="103">
        <v>0</v>
      </c>
      <c r="H430" s="103">
        <f t="shared" si="39"/>
        <v>535682</v>
      </c>
      <c r="J430" s="859"/>
      <c r="L430" s="1090"/>
    </row>
    <row r="431" spans="1:14">
      <c r="A431" s="441">
        <f t="shared" si="41"/>
        <v>15</v>
      </c>
      <c r="B431" s="1125" t="s">
        <v>1006</v>
      </c>
      <c r="C431" s="736">
        <v>517472</v>
      </c>
      <c r="D431" s="103">
        <v>0</v>
      </c>
      <c r="E431" s="103">
        <v>0</v>
      </c>
      <c r="F431" s="103">
        <v>0</v>
      </c>
      <c r="G431" s="103">
        <v>0</v>
      </c>
      <c r="H431" s="103">
        <f t="shared" si="39"/>
        <v>517472</v>
      </c>
      <c r="J431" s="859"/>
      <c r="L431" s="1090"/>
    </row>
    <row r="432" spans="1:14">
      <c r="A432" s="441">
        <f t="shared" si="41"/>
        <v>16</v>
      </c>
      <c r="B432" s="1125" t="s">
        <v>1007</v>
      </c>
      <c r="C432" s="736">
        <v>1048296</v>
      </c>
      <c r="D432" s="103">
        <v>0</v>
      </c>
      <c r="E432" s="103">
        <v>0</v>
      </c>
      <c r="F432" s="103">
        <v>0</v>
      </c>
      <c r="G432" s="103">
        <v>0</v>
      </c>
      <c r="H432" s="103">
        <f t="shared" si="39"/>
        <v>1048296</v>
      </c>
      <c r="J432" s="859"/>
      <c r="L432" s="1090"/>
    </row>
    <row r="433" spans="1:12">
      <c r="A433" s="441">
        <f t="shared" si="41"/>
        <v>17</v>
      </c>
      <c r="B433" s="1125" t="s">
        <v>1008</v>
      </c>
      <c r="C433" s="736">
        <v>266850</v>
      </c>
      <c r="D433" s="103">
        <v>0</v>
      </c>
      <c r="E433" s="103">
        <v>0</v>
      </c>
      <c r="F433" s="103">
        <v>0</v>
      </c>
      <c r="G433" s="103">
        <v>0</v>
      </c>
      <c r="H433" s="103">
        <f t="shared" si="39"/>
        <v>266850</v>
      </c>
      <c r="J433" s="859"/>
      <c r="L433" s="1090"/>
    </row>
    <row r="434" spans="1:12">
      <c r="A434" s="441">
        <f t="shared" si="41"/>
        <v>18</v>
      </c>
      <c r="B434" s="1125" t="s">
        <v>1009</v>
      </c>
      <c r="C434" s="736">
        <v>4109203</v>
      </c>
      <c r="D434" s="103">
        <v>0</v>
      </c>
      <c r="E434" s="103">
        <v>0</v>
      </c>
      <c r="F434" s="103">
        <v>0</v>
      </c>
      <c r="G434" s="103">
        <v>0</v>
      </c>
      <c r="H434" s="103">
        <f t="shared" si="39"/>
        <v>4109203</v>
      </c>
      <c r="J434" s="859"/>
      <c r="L434" s="1090"/>
    </row>
    <row r="435" spans="1:12">
      <c r="A435" s="441">
        <f t="shared" si="41"/>
        <v>19</v>
      </c>
      <c r="B435" s="1125" t="s">
        <v>1010</v>
      </c>
      <c r="C435" s="736">
        <v>691779</v>
      </c>
      <c r="D435" s="103">
        <v>0</v>
      </c>
      <c r="E435" s="103">
        <v>0</v>
      </c>
      <c r="F435" s="103">
        <v>0</v>
      </c>
      <c r="G435" s="103">
        <v>0</v>
      </c>
      <c r="H435" s="103">
        <f t="shared" si="39"/>
        <v>691779</v>
      </c>
      <c r="J435" s="859"/>
      <c r="L435" s="1090"/>
    </row>
    <row r="436" spans="1:12">
      <c r="A436" s="441">
        <f t="shared" si="41"/>
        <v>20</v>
      </c>
      <c r="B436" s="1125" t="s">
        <v>1011</v>
      </c>
      <c r="C436" s="736">
        <v>966808</v>
      </c>
      <c r="D436" s="103">
        <v>0</v>
      </c>
      <c r="E436" s="103">
        <v>0</v>
      </c>
      <c r="F436" s="103">
        <v>0</v>
      </c>
      <c r="G436" s="103">
        <v>0</v>
      </c>
      <c r="H436" s="103">
        <f t="shared" si="39"/>
        <v>966808</v>
      </c>
      <c r="J436" s="859"/>
      <c r="L436" s="1090"/>
    </row>
    <row r="437" spans="1:12">
      <c r="A437" s="441">
        <f t="shared" si="41"/>
        <v>21</v>
      </c>
      <c r="B437" s="1125" t="s">
        <v>1012</v>
      </c>
      <c r="C437" s="736">
        <v>1883065</v>
      </c>
      <c r="D437" s="103">
        <v>0</v>
      </c>
      <c r="E437" s="103">
        <v>0</v>
      </c>
      <c r="F437" s="103">
        <v>0</v>
      </c>
      <c r="G437" s="103">
        <v>0</v>
      </c>
      <c r="H437" s="103">
        <f t="shared" si="39"/>
        <v>1883065</v>
      </c>
      <c r="J437" s="859"/>
      <c r="L437" s="1090"/>
    </row>
    <row r="438" spans="1:12">
      <c r="A438" s="441">
        <f t="shared" si="41"/>
        <v>22</v>
      </c>
      <c r="B438" s="1125" t="s">
        <v>1013</v>
      </c>
      <c r="C438" s="736">
        <v>156055</v>
      </c>
      <c r="D438" s="103">
        <v>0</v>
      </c>
      <c r="E438" s="103">
        <v>0</v>
      </c>
      <c r="F438" s="103">
        <v>0</v>
      </c>
      <c r="G438" s="103">
        <v>0</v>
      </c>
      <c r="H438" s="103">
        <f t="shared" si="39"/>
        <v>156055</v>
      </c>
      <c r="J438" s="859"/>
      <c r="L438" s="1090"/>
    </row>
    <row r="439" spans="1:12">
      <c r="A439" s="441">
        <f t="shared" si="41"/>
        <v>23</v>
      </c>
      <c r="B439" s="1125" t="s">
        <v>1014</v>
      </c>
      <c r="C439" s="736">
        <v>1402387</v>
      </c>
      <c r="D439" s="103">
        <v>0</v>
      </c>
      <c r="E439" s="103">
        <v>0</v>
      </c>
      <c r="F439" s="103">
        <v>0</v>
      </c>
      <c r="G439" s="103">
        <v>0</v>
      </c>
      <c r="H439" s="103">
        <f t="shared" si="39"/>
        <v>1402387</v>
      </c>
      <c r="J439" s="859"/>
      <c r="L439" s="1090"/>
    </row>
    <row r="440" spans="1:12">
      <c r="A440" s="441">
        <f t="shared" si="41"/>
        <v>24</v>
      </c>
      <c r="B440" s="1125" t="s">
        <v>1015</v>
      </c>
      <c r="C440" s="736">
        <v>698474</v>
      </c>
      <c r="D440" s="103">
        <v>0</v>
      </c>
      <c r="E440" s="103">
        <v>0</v>
      </c>
      <c r="F440" s="103">
        <v>0</v>
      </c>
      <c r="G440" s="103">
        <v>0</v>
      </c>
      <c r="H440" s="103">
        <f t="shared" si="39"/>
        <v>698474</v>
      </c>
      <c r="J440" s="859"/>
      <c r="L440" s="1090"/>
    </row>
    <row r="441" spans="1:12">
      <c r="A441" s="441">
        <f t="shared" si="41"/>
        <v>25</v>
      </c>
      <c r="B441" s="1125" t="s">
        <v>1016</v>
      </c>
      <c r="C441" s="736">
        <v>972315</v>
      </c>
      <c r="D441" s="103">
        <v>0</v>
      </c>
      <c r="E441" s="103">
        <v>0</v>
      </c>
      <c r="F441" s="103">
        <v>0</v>
      </c>
      <c r="G441" s="103">
        <v>0</v>
      </c>
      <c r="H441" s="103">
        <f t="shared" si="39"/>
        <v>972315</v>
      </c>
      <c r="J441" s="859"/>
      <c r="L441" s="1090"/>
    </row>
    <row r="442" spans="1:12">
      <c r="A442" s="441">
        <f t="shared" si="41"/>
        <v>26</v>
      </c>
      <c r="B442" s="1125" t="s">
        <v>1017</v>
      </c>
      <c r="C442" s="736">
        <v>1065504</v>
      </c>
      <c r="D442" s="103">
        <v>0</v>
      </c>
      <c r="E442" s="103">
        <v>0</v>
      </c>
      <c r="F442" s="103">
        <v>0</v>
      </c>
      <c r="G442" s="103">
        <v>0</v>
      </c>
      <c r="H442" s="103">
        <f t="shared" si="39"/>
        <v>1065504</v>
      </c>
      <c r="J442" s="859"/>
      <c r="L442" s="1090"/>
    </row>
    <row r="443" spans="1:12">
      <c r="A443" s="441">
        <f t="shared" si="41"/>
        <v>27</v>
      </c>
      <c r="B443" s="1125" t="s">
        <v>1018</v>
      </c>
      <c r="C443" s="736">
        <v>1003019</v>
      </c>
      <c r="D443" s="103">
        <v>0</v>
      </c>
      <c r="E443" s="103">
        <v>0</v>
      </c>
      <c r="F443" s="103">
        <v>0</v>
      </c>
      <c r="G443" s="103">
        <v>0</v>
      </c>
      <c r="H443" s="103">
        <f t="shared" si="39"/>
        <v>1003019</v>
      </c>
      <c r="J443" s="859"/>
      <c r="L443" s="1090"/>
    </row>
    <row r="444" spans="1:12">
      <c r="A444" s="441">
        <f t="shared" si="41"/>
        <v>28</v>
      </c>
      <c r="B444" s="1125" t="s">
        <v>1019</v>
      </c>
      <c r="C444" s="736">
        <v>1042746</v>
      </c>
      <c r="D444" s="103">
        <v>0</v>
      </c>
      <c r="E444" s="103">
        <v>0</v>
      </c>
      <c r="F444" s="103">
        <v>0</v>
      </c>
      <c r="G444" s="103">
        <v>0</v>
      </c>
      <c r="H444" s="103">
        <f t="shared" si="39"/>
        <v>1042746</v>
      </c>
      <c r="J444" s="859"/>
      <c r="L444" s="1090"/>
    </row>
    <row r="445" spans="1:12">
      <c r="A445" s="441">
        <f t="shared" si="41"/>
        <v>29</v>
      </c>
      <c r="B445" s="1125" t="s">
        <v>1020</v>
      </c>
      <c r="C445" s="736">
        <v>724537</v>
      </c>
      <c r="D445" s="103">
        <v>0</v>
      </c>
      <c r="E445" s="103">
        <v>0</v>
      </c>
      <c r="F445" s="103">
        <v>0</v>
      </c>
      <c r="G445" s="103">
        <v>0</v>
      </c>
      <c r="H445" s="103">
        <f t="shared" si="39"/>
        <v>724537</v>
      </c>
      <c r="J445" s="859"/>
      <c r="L445" s="1090"/>
    </row>
    <row r="446" spans="1:12">
      <c r="A446" s="441">
        <f t="shared" si="41"/>
        <v>30</v>
      </c>
      <c r="B446" s="1125" t="s">
        <v>1021</v>
      </c>
      <c r="C446" s="736">
        <v>1059115</v>
      </c>
      <c r="D446" s="103">
        <v>0</v>
      </c>
      <c r="E446" s="103">
        <v>0</v>
      </c>
      <c r="F446" s="103">
        <v>0</v>
      </c>
      <c r="G446" s="103">
        <v>0</v>
      </c>
      <c r="H446" s="103">
        <f t="shared" si="39"/>
        <v>1059115</v>
      </c>
      <c r="J446" s="859"/>
      <c r="L446" s="1090"/>
    </row>
    <row r="447" spans="1:12">
      <c r="A447" s="441">
        <f t="shared" si="41"/>
        <v>31</v>
      </c>
      <c r="B447" s="1125" t="s">
        <v>1022</v>
      </c>
      <c r="C447" s="736">
        <v>1082966</v>
      </c>
      <c r="D447" s="103">
        <v>0</v>
      </c>
      <c r="E447" s="103">
        <v>0</v>
      </c>
      <c r="F447" s="103">
        <v>0</v>
      </c>
      <c r="G447" s="103">
        <v>0</v>
      </c>
      <c r="H447" s="103">
        <f t="shared" si="39"/>
        <v>1082966</v>
      </c>
      <c r="J447" s="859"/>
      <c r="L447" s="1090"/>
    </row>
    <row r="448" spans="1:12">
      <c r="A448" s="441">
        <f t="shared" si="41"/>
        <v>32</v>
      </c>
      <c r="B448" s="1125" t="s">
        <v>1023</v>
      </c>
      <c r="C448" s="736">
        <v>2771823</v>
      </c>
      <c r="D448" s="103">
        <v>0</v>
      </c>
      <c r="E448" s="103">
        <v>0</v>
      </c>
      <c r="F448" s="103">
        <v>0</v>
      </c>
      <c r="G448" s="103">
        <v>0</v>
      </c>
      <c r="H448" s="103">
        <f t="shared" si="39"/>
        <v>2771823</v>
      </c>
      <c r="J448" s="859"/>
      <c r="L448" s="1090"/>
    </row>
    <row r="449" spans="1:12">
      <c r="A449" s="441">
        <f t="shared" si="41"/>
        <v>33</v>
      </c>
      <c r="B449" s="1125" t="s">
        <v>1024</v>
      </c>
      <c r="C449" s="736">
        <v>548235</v>
      </c>
      <c r="D449" s="103">
        <v>0</v>
      </c>
      <c r="E449" s="103">
        <v>0</v>
      </c>
      <c r="F449" s="103">
        <v>0</v>
      </c>
      <c r="G449" s="103">
        <v>0</v>
      </c>
      <c r="H449" s="103">
        <f t="shared" si="39"/>
        <v>548235</v>
      </c>
      <c r="J449" s="859"/>
      <c r="L449" s="1090"/>
    </row>
    <row r="450" spans="1:12">
      <c r="A450" s="441">
        <f t="shared" si="41"/>
        <v>34</v>
      </c>
      <c r="B450" s="1125" t="s">
        <v>1025</v>
      </c>
      <c r="C450" s="736">
        <v>3440965</v>
      </c>
      <c r="D450" s="103">
        <v>0</v>
      </c>
      <c r="E450" s="103">
        <v>0</v>
      </c>
      <c r="F450" s="103">
        <v>0</v>
      </c>
      <c r="G450" s="103">
        <v>0</v>
      </c>
      <c r="H450" s="103">
        <f t="shared" si="39"/>
        <v>3440965</v>
      </c>
      <c r="J450" s="859"/>
      <c r="L450" s="1090"/>
    </row>
    <row r="451" spans="1:12">
      <c r="A451" s="441">
        <f t="shared" si="41"/>
        <v>35</v>
      </c>
      <c r="B451" s="1125" t="s">
        <v>1026</v>
      </c>
      <c r="C451" s="736">
        <v>2106996</v>
      </c>
      <c r="D451" s="103">
        <v>0</v>
      </c>
      <c r="E451" s="103">
        <v>0</v>
      </c>
      <c r="F451" s="103">
        <v>0</v>
      </c>
      <c r="G451" s="103">
        <v>0</v>
      </c>
      <c r="H451" s="103">
        <f t="shared" si="39"/>
        <v>2106996</v>
      </c>
      <c r="J451" s="859"/>
      <c r="L451" s="1090"/>
    </row>
    <row r="452" spans="1:12">
      <c r="A452" s="441">
        <f t="shared" si="41"/>
        <v>36</v>
      </c>
      <c r="B452" s="1125" t="s">
        <v>1027</v>
      </c>
      <c r="C452" s="736">
        <v>1006526</v>
      </c>
      <c r="D452" s="103">
        <v>0</v>
      </c>
      <c r="E452" s="103">
        <v>0</v>
      </c>
      <c r="F452" s="103">
        <v>0</v>
      </c>
      <c r="G452" s="103">
        <v>0</v>
      </c>
      <c r="H452" s="103">
        <f t="shared" si="39"/>
        <v>1006526</v>
      </c>
      <c r="J452" s="859"/>
      <c r="L452" s="1090"/>
    </row>
    <row r="453" spans="1:12">
      <c r="A453" s="441">
        <f t="shared" si="41"/>
        <v>37</v>
      </c>
      <c r="B453" s="1125" t="s">
        <v>1028</v>
      </c>
      <c r="C453" s="736">
        <v>3181322</v>
      </c>
      <c r="D453" s="103">
        <v>0</v>
      </c>
      <c r="E453" s="103">
        <v>0</v>
      </c>
      <c r="F453" s="103">
        <v>0</v>
      </c>
      <c r="G453" s="103">
        <v>0</v>
      </c>
      <c r="H453" s="103">
        <f t="shared" si="39"/>
        <v>3181322</v>
      </c>
      <c r="J453" s="859"/>
      <c r="L453" s="1090"/>
    </row>
    <row r="454" spans="1:12">
      <c r="A454" s="441">
        <f t="shared" si="41"/>
        <v>38</v>
      </c>
      <c r="B454" s="1125" t="s">
        <v>1029</v>
      </c>
      <c r="C454" s="736">
        <v>829</v>
      </c>
      <c r="D454" s="103">
        <v>0</v>
      </c>
      <c r="E454" s="103">
        <v>0</v>
      </c>
      <c r="F454" s="103">
        <v>0</v>
      </c>
      <c r="G454" s="103">
        <v>0</v>
      </c>
      <c r="H454" s="103">
        <f t="shared" si="39"/>
        <v>829</v>
      </c>
      <c r="J454" s="859"/>
      <c r="L454" s="1090"/>
    </row>
    <row r="455" spans="1:12">
      <c r="A455" s="441">
        <f t="shared" si="41"/>
        <v>39</v>
      </c>
      <c r="B455" s="1125" t="s">
        <v>1030</v>
      </c>
      <c r="C455" s="736">
        <v>1440379</v>
      </c>
      <c r="D455" s="103">
        <v>0</v>
      </c>
      <c r="E455" s="103">
        <v>0</v>
      </c>
      <c r="F455" s="103">
        <v>0</v>
      </c>
      <c r="G455" s="103">
        <v>0</v>
      </c>
      <c r="H455" s="103">
        <f t="shared" si="39"/>
        <v>1440379</v>
      </c>
      <c r="J455" s="859"/>
      <c r="L455" s="1090"/>
    </row>
    <row r="456" spans="1:12">
      <c r="A456" s="441">
        <f t="shared" si="41"/>
        <v>40</v>
      </c>
      <c r="B456" s="1125" t="s">
        <v>1031</v>
      </c>
      <c r="C456" s="736">
        <v>3549855</v>
      </c>
      <c r="D456" s="103">
        <v>0</v>
      </c>
      <c r="E456" s="103">
        <v>0</v>
      </c>
      <c r="F456" s="103">
        <v>0</v>
      </c>
      <c r="G456" s="103">
        <v>0</v>
      </c>
      <c r="H456" s="103">
        <f t="shared" si="39"/>
        <v>3549855</v>
      </c>
      <c r="J456" s="859"/>
      <c r="L456" s="1090"/>
    </row>
    <row r="457" spans="1:12">
      <c r="A457" s="441">
        <f t="shared" si="41"/>
        <v>41</v>
      </c>
      <c r="B457" s="1125" t="s">
        <v>1032</v>
      </c>
      <c r="C457" s="736">
        <v>1897114</v>
      </c>
      <c r="D457" s="103">
        <v>0</v>
      </c>
      <c r="E457" s="103">
        <v>0</v>
      </c>
      <c r="F457" s="103">
        <v>0</v>
      </c>
      <c r="G457" s="103">
        <v>0</v>
      </c>
      <c r="H457" s="103">
        <f t="shared" si="39"/>
        <v>1897114</v>
      </c>
      <c r="J457" s="859"/>
      <c r="L457" s="1090"/>
    </row>
    <row r="458" spans="1:12">
      <c r="A458" s="441">
        <f t="shared" si="41"/>
        <v>42</v>
      </c>
      <c r="B458" s="1125" t="s">
        <v>1033</v>
      </c>
      <c r="C458" s="736">
        <v>1116978</v>
      </c>
      <c r="D458" s="103">
        <v>0</v>
      </c>
      <c r="E458" s="103">
        <v>0</v>
      </c>
      <c r="F458" s="103">
        <v>0</v>
      </c>
      <c r="G458" s="103">
        <v>0</v>
      </c>
      <c r="H458" s="103">
        <f t="shared" si="39"/>
        <v>1116978</v>
      </c>
      <c r="J458" s="859"/>
      <c r="L458" s="1090"/>
    </row>
    <row r="459" spans="1:12">
      <c r="A459" s="441">
        <f t="shared" si="41"/>
        <v>43</v>
      </c>
      <c r="B459" s="1125" t="s">
        <v>1034</v>
      </c>
      <c r="C459" s="736">
        <v>1074522</v>
      </c>
      <c r="D459" s="103">
        <v>0</v>
      </c>
      <c r="E459" s="103">
        <v>0</v>
      </c>
      <c r="F459" s="103">
        <v>0</v>
      </c>
      <c r="G459" s="103">
        <v>0</v>
      </c>
      <c r="H459" s="103">
        <f t="shared" si="39"/>
        <v>1074522</v>
      </c>
      <c r="J459" s="859"/>
      <c r="L459" s="1090"/>
    </row>
    <row r="460" spans="1:12">
      <c r="A460" s="441">
        <f t="shared" si="41"/>
        <v>44</v>
      </c>
      <c r="B460" s="1125" t="s">
        <v>1035</v>
      </c>
      <c r="C460" s="736">
        <v>8588031</v>
      </c>
      <c r="D460" s="103">
        <v>0</v>
      </c>
      <c r="E460" s="103">
        <v>0</v>
      </c>
      <c r="F460" s="103">
        <v>0</v>
      </c>
      <c r="G460" s="103">
        <v>0</v>
      </c>
      <c r="H460" s="103">
        <f t="shared" si="39"/>
        <v>8588031</v>
      </c>
      <c r="J460" s="859"/>
      <c r="L460" s="1090"/>
    </row>
    <row r="461" spans="1:12">
      <c r="A461" s="441">
        <f t="shared" si="41"/>
        <v>45</v>
      </c>
      <c r="B461" s="1125" t="s">
        <v>1036</v>
      </c>
      <c r="C461" s="736">
        <v>1431950</v>
      </c>
      <c r="D461" s="103">
        <v>0</v>
      </c>
      <c r="E461" s="103">
        <v>0</v>
      </c>
      <c r="F461" s="103">
        <v>0</v>
      </c>
      <c r="G461" s="103">
        <v>0</v>
      </c>
      <c r="H461" s="103">
        <f t="shared" si="39"/>
        <v>1431950</v>
      </c>
      <c r="J461" s="859"/>
      <c r="L461" s="1090"/>
    </row>
    <row r="462" spans="1:12">
      <c r="A462" s="441">
        <f t="shared" si="41"/>
        <v>46</v>
      </c>
      <c r="B462" s="1125" t="s">
        <v>1037</v>
      </c>
      <c r="C462" s="736">
        <v>565431</v>
      </c>
      <c r="D462" s="103">
        <v>0</v>
      </c>
      <c r="E462" s="103">
        <v>0</v>
      </c>
      <c r="F462" s="103">
        <v>0</v>
      </c>
      <c r="G462" s="103">
        <v>0</v>
      </c>
      <c r="H462" s="103">
        <f t="shared" si="39"/>
        <v>565431</v>
      </c>
      <c r="J462" s="859"/>
      <c r="L462" s="1090"/>
    </row>
    <row r="463" spans="1:12">
      <c r="A463" s="441">
        <f t="shared" si="41"/>
        <v>47</v>
      </c>
      <c r="B463" s="1125" t="s">
        <v>1038</v>
      </c>
      <c r="C463" s="736">
        <v>366834</v>
      </c>
      <c r="D463" s="103">
        <v>0</v>
      </c>
      <c r="E463" s="103">
        <v>0</v>
      </c>
      <c r="F463" s="103">
        <v>0</v>
      </c>
      <c r="G463" s="103">
        <v>0</v>
      </c>
      <c r="H463" s="103">
        <f t="shared" si="39"/>
        <v>366834</v>
      </c>
      <c r="J463" s="859"/>
      <c r="L463" s="1090"/>
    </row>
    <row r="464" spans="1:12">
      <c r="A464" s="441">
        <f t="shared" si="41"/>
        <v>48</v>
      </c>
      <c r="B464" s="1125" t="s">
        <v>1039</v>
      </c>
      <c r="C464" s="736">
        <v>1133166</v>
      </c>
      <c r="D464" s="103">
        <v>0</v>
      </c>
      <c r="E464" s="103">
        <v>0</v>
      </c>
      <c r="F464" s="103">
        <v>0</v>
      </c>
      <c r="G464" s="103">
        <v>0</v>
      </c>
      <c r="H464" s="103">
        <f t="shared" si="39"/>
        <v>1133166</v>
      </c>
      <c r="J464" s="859"/>
      <c r="L464" s="1090"/>
    </row>
    <row r="465" spans="1:12">
      <c r="A465" s="441">
        <f t="shared" si="41"/>
        <v>49</v>
      </c>
      <c r="B465" s="1125" t="s">
        <v>1040</v>
      </c>
      <c r="C465" s="736">
        <v>532816</v>
      </c>
      <c r="D465" s="103">
        <v>0</v>
      </c>
      <c r="E465" s="103">
        <v>0</v>
      </c>
      <c r="F465" s="103">
        <v>0</v>
      </c>
      <c r="G465" s="103">
        <v>0</v>
      </c>
      <c r="H465" s="103">
        <f t="shared" si="39"/>
        <v>532816</v>
      </c>
      <c r="J465" s="859"/>
      <c r="L465" s="1090"/>
    </row>
    <row r="466" spans="1:12">
      <c r="A466" s="441">
        <f t="shared" si="41"/>
        <v>50</v>
      </c>
      <c r="B466" s="1125" t="s">
        <v>1041</v>
      </c>
      <c r="C466" s="736">
        <v>160000</v>
      </c>
      <c r="D466" s="103">
        <v>0</v>
      </c>
      <c r="E466" s="103">
        <v>0</v>
      </c>
      <c r="F466" s="103">
        <v>0</v>
      </c>
      <c r="G466" s="103">
        <v>0</v>
      </c>
      <c r="H466" s="103">
        <f t="shared" si="39"/>
        <v>160000</v>
      </c>
      <c r="J466" s="859"/>
      <c r="L466" s="1090"/>
    </row>
    <row r="467" spans="1:12">
      <c r="A467" s="441">
        <f t="shared" si="41"/>
        <v>51</v>
      </c>
      <c r="B467" s="1125" t="s">
        <v>1042</v>
      </c>
      <c r="C467" s="736">
        <v>823270</v>
      </c>
      <c r="D467" s="103">
        <v>0</v>
      </c>
      <c r="E467" s="103">
        <v>0</v>
      </c>
      <c r="F467" s="103">
        <v>0</v>
      </c>
      <c r="G467" s="103">
        <v>0</v>
      </c>
      <c r="H467" s="103">
        <f t="shared" si="39"/>
        <v>823270</v>
      </c>
      <c r="J467" s="859"/>
      <c r="L467" s="1090"/>
    </row>
    <row r="468" spans="1:12">
      <c r="A468" s="441">
        <f t="shared" si="41"/>
        <v>52</v>
      </c>
      <c r="B468" s="1125" t="s">
        <v>1043</v>
      </c>
      <c r="C468" s="736">
        <v>988812</v>
      </c>
      <c r="D468" s="103">
        <v>0</v>
      </c>
      <c r="E468" s="103">
        <v>0</v>
      </c>
      <c r="F468" s="103">
        <v>0</v>
      </c>
      <c r="G468" s="103">
        <v>0</v>
      </c>
      <c r="H468" s="103">
        <f t="shared" si="39"/>
        <v>988812</v>
      </c>
      <c r="J468" s="859"/>
      <c r="L468" s="1090"/>
    </row>
    <row r="469" spans="1:12">
      <c r="A469" s="441">
        <f t="shared" si="41"/>
        <v>53</v>
      </c>
      <c r="B469" s="1125" t="s">
        <v>340</v>
      </c>
      <c r="C469" s="736">
        <v>4504471</v>
      </c>
      <c r="D469" s="103">
        <v>0</v>
      </c>
      <c r="E469" s="103">
        <v>0</v>
      </c>
      <c r="F469" s="103">
        <v>0</v>
      </c>
      <c r="G469" s="103">
        <v>0</v>
      </c>
      <c r="H469" s="103">
        <f t="shared" si="39"/>
        <v>4504471</v>
      </c>
      <c r="J469" s="859"/>
      <c r="L469" s="1090"/>
    </row>
    <row r="470" spans="1:12">
      <c r="A470" s="441">
        <f t="shared" si="41"/>
        <v>54</v>
      </c>
      <c r="B470" s="1125" t="s">
        <v>1044</v>
      </c>
      <c r="C470" s="736">
        <v>1432510</v>
      </c>
      <c r="D470" s="103">
        <v>0</v>
      </c>
      <c r="E470" s="103">
        <v>0</v>
      </c>
      <c r="F470" s="103">
        <v>0</v>
      </c>
      <c r="G470" s="103">
        <v>0</v>
      </c>
      <c r="H470" s="103">
        <f t="shared" si="39"/>
        <v>1432510</v>
      </c>
      <c r="J470" s="859"/>
      <c r="L470" s="1090"/>
    </row>
    <row r="471" spans="1:12">
      <c r="A471" s="441">
        <f t="shared" si="41"/>
        <v>55</v>
      </c>
      <c r="B471" s="1125" t="s">
        <v>1045</v>
      </c>
      <c r="C471" s="736">
        <v>776152</v>
      </c>
      <c r="D471" s="103">
        <v>0</v>
      </c>
      <c r="E471" s="103">
        <v>0</v>
      </c>
      <c r="F471" s="103">
        <v>0</v>
      </c>
      <c r="G471" s="103">
        <v>0</v>
      </c>
      <c r="H471" s="103">
        <f t="shared" si="39"/>
        <v>776152</v>
      </c>
      <c r="J471" s="859"/>
      <c r="L471" s="1090"/>
    </row>
    <row r="472" spans="1:12">
      <c r="A472" s="441">
        <f t="shared" si="41"/>
        <v>56</v>
      </c>
      <c r="B472" s="1125" t="s">
        <v>1046</v>
      </c>
      <c r="C472" s="736">
        <v>3586</v>
      </c>
      <c r="D472" s="103">
        <v>0</v>
      </c>
      <c r="E472" s="103">
        <v>0</v>
      </c>
      <c r="F472" s="103">
        <v>0</v>
      </c>
      <c r="G472" s="103">
        <v>0</v>
      </c>
      <c r="H472" s="103">
        <f t="shared" si="39"/>
        <v>3586</v>
      </c>
      <c r="J472" s="859"/>
      <c r="L472" s="1090"/>
    </row>
    <row r="473" spans="1:12">
      <c r="A473" s="441">
        <f t="shared" si="41"/>
        <v>57</v>
      </c>
      <c r="B473" s="1125" t="s">
        <v>1047</v>
      </c>
      <c r="C473" s="736">
        <v>725079</v>
      </c>
      <c r="D473" s="103">
        <v>0</v>
      </c>
      <c r="E473" s="103">
        <v>0</v>
      </c>
      <c r="F473" s="103">
        <v>0</v>
      </c>
      <c r="G473" s="103">
        <v>0</v>
      </c>
      <c r="H473" s="103">
        <f t="shared" si="39"/>
        <v>725079</v>
      </c>
      <c r="J473" s="859"/>
      <c r="L473" s="1090"/>
    </row>
    <row r="474" spans="1:12">
      <c r="A474" s="441">
        <f t="shared" si="41"/>
        <v>58</v>
      </c>
      <c r="B474" s="1125" t="s">
        <v>1048</v>
      </c>
      <c r="C474" s="736">
        <v>528844</v>
      </c>
      <c r="D474" s="103">
        <v>0</v>
      </c>
      <c r="E474" s="103">
        <v>0</v>
      </c>
      <c r="F474" s="103">
        <v>0</v>
      </c>
      <c r="G474" s="103">
        <v>0</v>
      </c>
      <c r="H474" s="103">
        <f t="shared" si="39"/>
        <v>528844</v>
      </c>
      <c r="J474" s="859"/>
      <c r="L474" s="1090"/>
    </row>
    <row r="475" spans="1:12">
      <c r="A475" s="441">
        <f t="shared" si="41"/>
        <v>59</v>
      </c>
      <c r="B475" s="1125" t="s">
        <v>1049</v>
      </c>
      <c r="C475" s="736">
        <v>645550</v>
      </c>
      <c r="D475" s="103">
        <v>0</v>
      </c>
      <c r="E475" s="103">
        <v>0</v>
      </c>
      <c r="F475" s="103">
        <v>0</v>
      </c>
      <c r="G475" s="103">
        <v>0</v>
      </c>
      <c r="H475" s="103">
        <f t="shared" si="39"/>
        <v>645550</v>
      </c>
      <c r="J475" s="859"/>
      <c r="L475" s="1090"/>
    </row>
    <row r="476" spans="1:12">
      <c r="A476" s="441"/>
      <c r="B476" s="14"/>
      <c r="C476" s="961"/>
      <c r="D476" s="103"/>
      <c r="E476" s="103"/>
      <c r="F476" s="103"/>
      <c r="G476" s="103"/>
      <c r="H476" s="103"/>
      <c r="J476" s="859"/>
      <c r="L476" s="1090"/>
    </row>
    <row r="477" spans="1:12">
      <c r="A477" s="441"/>
      <c r="B477" s="749" t="s">
        <v>574</v>
      </c>
      <c r="C477" s="961"/>
      <c r="D477" s="103"/>
      <c r="E477" s="103"/>
      <c r="F477" s="103"/>
      <c r="G477" s="103"/>
      <c r="H477" s="103"/>
      <c r="L477" s="858"/>
    </row>
    <row r="478" spans="1:12">
      <c r="A478" s="441"/>
      <c r="B478" s="714"/>
      <c r="C478" s="961"/>
      <c r="D478" s="103"/>
      <c r="E478" s="103"/>
      <c r="F478" s="103"/>
      <c r="G478" s="103"/>
      <c r="H478" s="103"/>
      <c r="L478" s="858"/>
    </row>
    <row r="479" spans="1:12">
      <c r="A479" s="441">
        <v>1</v>
      </c>
      <c r="B479" s="1084" t="s">
        <v>1150</v>
      </c>
      <c r="C479" s="961">
        <v>7499304.8399999999</v>
      </c>
      <c r="D479" s="103">
        <v>0</v>
      </c>
      <c r="E479" s="103">
        <v>0</v>
      </c>
      <c r="F479" s="103">
        <v>0</v>
      </c>
      <c r="G479" s="103">
        <v>0</v>
      </c>
      <c r="H479" s="103">
        <f t="shared" ref="H479:H494" si="42">SUM(C479:G479)</f>
        <v>7499304.8399999999</v>
      </c>
      <c r="L479" s="858"/>
    </row>
    <row r="480" spans="1:12">
      <c r="A480" s="441">
        <v>2</v>
      </c>
      <c r="B480" s="1084" t="s">
        <v>1151</v>
      </c>
      <c r="C480" s="961">
        <v>1166971</v>
      </c>
      <c r="D480" s="103">
        <v>0</v>
      </c>
      <c r="E480" s="103">
        <v>0</v>
      </c>
      <c r="F480" s="103">
        <v>0</v>
      </c>
      <c r="G480" s="103">
        <v>0</v>
      </c>
      <c r="H480" s="103">
        <f t="shared" si="42"/>
        <v>1166971</v>
      </c>
      <c r="L480" s="858"/>
    </row>
    <row r="481" spans="1:12">
      <c r="A481" s="441">
        <f>+A480+1</f>
        <v>3</v>
      </c>
      <c r="B481" s="1084" t="s">
        <v>749</v>
      </c>
      <c r="C481" s="961">
        <v>612000</v>
      </c>
      <c r="D481" s="103">
        <v>0</v>
      </c>
      <c r="E481" s="103">
        <v>0</v>
      </c>
      <c r="F481" s="102">
        <v>0</v>
      </c>
      <c r="G481" s="103">
        <v>0</v>
      </c>
      <c r="H481" s="103">
        <f t="shared" si="42"/>
        <v>612000</v>
      </c>
      <c r="L481" s="858"/>
    </row>
    <row r="482" spans="1:12">
      <c r="A482" s="441">
        <f t="shared" ref="A482:A483" si="43">+A481+1</f>
        <v>4</v>
      </c>
      <c r="B482" s="1084" t="s">
        <v>1153</v>
      </c>
      <c r="C482" s="961">
        <v>4545341</v>
      </c>
      <c r="D482" s="103">
        <v>0</v>
      </c>
      <c r="E482" s="103">
        <v>0</v>
      </c>
      <c r="F482" s="102">
        <v>0</v>
      </c>
      <c r="G482" s="103">
        <v>0</v>
      </c>
      <c r="H482" s="103">
        <f t="shared" si="42"/>
        <v>4545341</v>
      </c>
      <c r="L482" s="1090"/>
    </row>
    <row r="483" spans="1:12">
      <c r="A483" s="441">
        <f t="shared" si="43"/>
        <v>5</v>
      </c>
      <c r="B483" s="1084" t="s">
        <v>1154</v>
      </c>
      <c r="C483" s="103">
        <v>0</v>
      </c>
      <c r="D483" s="103">
        <v>0</v>
      </c>
      <c r="E483" s="103">
        <v>0</v>
      </c>
      <c r="F483" s="4">
        <v>0</v>
      </c>
      <c r="G483" s="961">
        <v>50000</v>
      </c>
      <c r="H483" s="103">
        <f t="shared" si="42"/>
        <v>50000</v>
      </c>
      <c r="L483" s="858"/>
    </row>
    <row r="484" spans="1:12">
      <c r="A484" s="441">
        <f t="shared" ref="A484:A494" si="44">+A483+1</f>
        <v>6</v>
      </c>
      <c r="B484" s="1084" t="s">
        <v>995</v>
      </c>
      <c r="C484" s="961">
        <v>10617280</v>
      </c>
      <c r="D484" s="103">
        <v>0</v>
      </c>
      <c r="E484" s="103">
        <v>0</v>
      </c>
      <c r="F484" s="102">
        <v>0</v>
      </c>
      <c r="G484" s="103">
        <v>0</v>
      </c>
      <c r="H484" s="103">
        <f t="shared" si="42"/>
        <v>10617280</v>
      </c>
      <c r="L484" s="858"/>
    </row>
    <row r="485" spans="1:12">
      <c r="A485" s="441">
        <f t="shared" si="44"/>
        <v>7</v>
      </c>
      <c r="B485" s="1084" t="s">
        <v>1155</v>
      </c>
      <c r="C485" s="961">
        <v>387346</v>
      </c>
      <c r="D485" s="103">
        <v>0</v>
      </c>
      <c r="E485" s="103">
        <v>0</v>
      </c>
      <c r="F485" s="102">
        <v>0</v>
      </c>
      <c r="G485" s="103">
        <v>0</v>
      </c>
      <c r="H485" s="103">
        <f t="shared" si="42"/>
        <v>387346</v>
      </c>
      <c r="L485" s="858"/>
    </row>
    <row r="486" spans="1:12">
      <c r="A486" s="441">
        <f t="shared" si="44"/>
        <v>8</v>
      </c>
      <c r="B486" s="1084" t="s">
        <v>1156</v>
      </c>
      <c r="C486" s="961">
        <v>3937476</v>
      </c>
      <c r="D486" s="103">
        <v>0</v>
      </c>
      <c r="E486" s="103">
        <v>0</v>
      </c>
      <c r="F486" s="102">
        <v>0</v>
      </c>
      <c r="G486" s="103">
        <v>0</v>
      </c>
      <c r="H486" s="103">
        <f t="shared" si="42"/>
        <v>3937476</v>
      </c>
      <c r="L486" s="858"/>
    </row>
    <row r="487" spans="1:12">
      <c r="A487" s="441">
        <f t="shared" si="44"/>
        <v>9</v>
      </c>
      <c r="B487" s="1084" t="s">
        <v>1157</v>
      </c>
      <c r="C487" s="961">
        <v>388591</v>
      </c>
      <c r="D487" s="103">
        <v>0</v>
      </c>
      <c r="E487" s="103">
        <v>0</v>
      </c>
      <c r="F487" s="102">
        <v>0</v>
      </c>
      <c r="G487" s="103">
        <v>0</v>
      </c>
      <c r="H487" s="103">
        <f t="shared" si="42"/>
        <v>388591</v>
      </c>
      <c r="L487" s="858"/>
    </row>
    <row r="488" spans="1:12">
      <c r="A488" s="441">
        <f t="shared" si="44"/>
        <v>10</v>
      </c>
      <c r="B488" s="1084" t="s">
        <v>1158</v>
      </c>
      <c r="C488" s="961">
        <v>1000000</v>
      </c>
      <c r="D488" s="103">
        <v>0</v>
      </c>
      <c r="E488" s="103">
        <v>0</v>
      </c>
      <c r="F488" s="102">
        <v>0</v>
      </c>
      <c r="G488" s="103">
        <v>0</v>
      </c>
      <c r="H488" s="103">
        <f t="shared" si="42"/>
        <v>1000000</v>
      </c>
      <c r="L488" s="858"/>
    </row>
    <row r="489" spans="1:12">
      <c r="A489" s="441">
        <f t="shared" si="44"/>
        <v>11</v>
      </c>
      <c r="B489" s="1084" t="s">
        <v>1159</v>
      </c>
      <c r="C489" s="961">
        <v>2984392.88</v>
      </c>
      <c r="D489" s="103">
        <v>0</v>
      </c>
      <c r="E489" s="103">
        <v>0</v>
      </c>
      <c r="F489" s="102">
        <v>0</v>
      </c>
      <c r="G489" s="103">
        <v>0</v>
      </c>
      <c r="H489" s="103">
        <f t="shared" si="42"/>
        <v>2984392.88</v>
      </c>
      <c r="L489" s="858"/>
    </row>
    <row r="490" spans="1:12">
      <c r="A490" s="441">
        <f t="shared" si="44"/>
        <v>12</v>
      </c>
      <c r="B490" s="1084" t="s">
        <v>1160</v>
      </c>
      <c r="C490" s="961">
        <v>1319909.92</v>
      </c>
      <c r="D490" s="103">
        <v>0</v>
      </c>
      <c r="E490" s="103">
        <v>0</v>
      </c>
      <c r="F490" s="102">
        <v>0</v>
      </c>
      <c r="G490" s="103">
        <v>0</v>
      </c>
      <c r="H490" s="103">
        <f t="shared" si="42"/>
        <v>1319909.92</v>
      </c>
      <c r="L490" s="858"/>
    </row>
    <row r="491" spans="1:12">
      <c r="A491" s="441">
        <f t="shared" si="44"/>
        <v>13</v>
      </c>
      <c r="B491" s="1084" t="s">
        <v>1152</v>
      </c>
      <c r="C491" s="961">
        <v>684000</v>
      </c>
      <c r="D491" s="103">
        <v>0</v>
      </c>
      <c r="E491" s="103">
        <v>0</v>
      </c>
      <c r="F491" s="102">
        <v>0</v>
      </c>
      <c r="G491" s="103">
        <v>0</v>
      </c>
      <c r="H491" s="103">
        <f t="shared" si="42"/>
        <v>684000</v>
      </c>
      <c r="L491" s="858"/>
    </row>
    <row r="492" spans="1:12">
      <c r="A492" s="441">
        <f t="shared" si="44"/>
        <v>14</v>
      </c>
      <c r="B492" s="1084" t="s">
        <v>1161</v>
      </c>
      <c r="C492" s="961">
        <v>158042</v>
      </c>
      <c r="D492" s="103">
        <v>0</v>
      </c>
      <c r="E492" s="103">
        <v>0</v>
      </c>
      <c r="F492" s="102">
        <v>0</v>
      </c>
      <c r="G492" s="103">
        <v>0</v>
      </c>
      <c r="H492" s="103">
        <f t="shared" si="42"/>
        <v>158042</v>
      </c>
      <c r="L492" s="858"/>
    </row>
    <row r="493" spans="1:12">
      <c r="A493" s="441">
        <f t="shared" si="44"/>
        <v>15</v>
      </c>
      <c r="B493" s="1084" t="s">
        <v>1162</v>
      </c>
      <c r="C493" s="103">
        <v>0</v>
      </c>
      <c r="D493" s="103">
        <v>0</v>
      </c>
      <c r="E493" s="103">
        <v>0</v>
      </c>
      <c r="F493" s="4">
        <v>0</v>
      </c>
      <c r="G493" s="961">
        <v>143800</v>
      </c>
      <c r="H493" s="103">
        <f t="shared" si="42"/>
        <v>143800</v>
      </c>
      <c r="L493" s="858"/>
    </row>
    <row r="494" spans="1:12">
      <c r="A494" s="441">
        <f t="shared" si="44"/>
        <v>16</v>
      </c>
      <c r="B494" s="1084" t="s">
        <v>1163</v>
      </c>
      <c r="C494" s="659">
        <v>550</v>
      </c>
      <c r="D494" s="103">
        <v>0</v>
      </c>
      <c r="E494" s="103">
        <v>0</v>
      </c>
      <c r="F494" s="102">
        <v>0</v>
      </c>
      <c r="G494" s="103">
        <v>0</v>
      </c>
      <c r="H494" s="103">
        <f t="shared" si="42"/>
        <v>550</v>
      </c>
      <c r="L494" s="858"/>
    </row>
    <row r="495" spans="1:12">
      <c r="A495" s="441"/>
      <c r="B495" s="14"/>
      <c r="C495" s="746"/>
      <c r="D495" s="103"/>
      <c r="E495" s="103"/>
      <c r="F495" s="102"/>
      <c r="G495" s="103"/>
      <c r="H495" s="103"/>
      <c r="I495" s="754"/>
      <c r="L495" s="858"/>
    </row>
    <row r="496" spans="1:12">
      <c r="A496" s="441"/>
      <c r="B496" s="714"/>
      <c r="C496" s="961"/>
      <c r="D496" s="103"/>
      <c r="E496" s="103"/>
      <c r="F496" s="103"/>
      <c r="G496" s="103"/>
      <c r="H496" s="103"/>
      <c r="L496" s="858"/>
    </row>
    <row r="497" spans="1:12" ht="30">
      <c r="A497" s="441" t="s">
        <v>103</v>
      </c>
      <c r="B497" s="715" t="s">
        <v>548</v>
      </c>
      <c r="C497" s="746">
        <v>0</v>
      </c>
      <c r="D497" s="103">
        <v>0</v>
      </c>
      <c r="E497" s="103">
        <v>0</v>
      </c>
      <c r="F497" s="103">
        <v>0</v>
      </c>
      <c r="G497" s="103">
        <v>0</v>
      </c>
      <c r="H497" s="103">
        <f>SUM(C497:G497)</f>
        <v>0</v>
      </c>
      <c r="L497" s="858"/>
    </row>
    <row r="498" spans="1:12">
      <c r="A498" s="441"/>
      <c r="B498" s="714"/>
      <c r="C498" s="961"/>
      <c r="D498" s="103"/>
      <c r="E498" s="438"/>
      <c r="F498" s="438"/>
      <c r="G498" s="438"/>
      <c r="H498" s="438"/>
    </row>
    <row r="499" spans="1:12">
      <c r="A499" s="441" t="s">
        <v>104</v>
      </c>
      <c r="B499" s="714" t="s">
        <v>549</v>
      </c>
      <c r="C499" s="746">
        <v>0</v>
      </c>
      <c r="D499" s="103">
        <v>0</v>
      </c>
      <c r="E499" s="103">
        <v>0</v>
      </c>
      <c r="F499" s="103">
        <v>0</v>
      </c>
      <c r="G499" s="103">
        <v>0</v>
      </c>
      <c r="H499" s="103">
        <f>SUM(C499:G499)</f>
        <v>0</v>
      </c>
    </row>
    <row r="500" spans="1:12">
      <c r="A500" s="441"/>
      <c r="B500" s="714"/>
      <c r="C500" s="961"/>
      <c r="D500" s="103"/>
      <c r="E500" s="438"/>
      <c r="F500" s="438"/>
      <c r="G500" s="438"/>
      <c r="H500" s="438"/>
    </row>
    <row r="501" spans="1:12">
      <c r="A501" s="441" t="s">
        <v>105</v>
      </c>
      <c r="B501" s="714" t="s">
        <v>550</v>
      </c>
      <c r="C501" s="746">
        <v>0</v>
      </c>
      <c r="D501" s="103">
        <v>0</v>
      </c>
      <c r="E501" s="103">
        <v>0</v>
      </c>
      <c r="F501" s="103">
        <v>0</v>
      </c>
      <c r="G501" s="103">
        <v>0</v>
      </c>
      <c r="H501" s="103">
        <f>SUM(C501:G501)</f>
        <v>0</v>
      </c>
    </row>
    <row r="502" spans="1:12">
      <c r="A502" s="441"/>
      <c r="B502" s="714"/>
      <c r="C502" s="746"/>
      <c r="D502" s="103"/>
      <c r="E502" s="438"/>
      <c r="F502" s="438"/>
      <c r="G502" s="438"/>
      <c r="H502" s="438"/>
    </row>
    <row r="503" spans="1:12" ht="30">
      <c r="A503" s="441" t="s">
        <v>430</v>
      </c>
      <c r="B503" s="715" t="s">
        <v>551</v>
      </c>
      <c r="C503" s="746">
        <v>0</v>
      </c>
      <c r="D503" s="103">
        <v>0</v>
      </c>
      <c r="E503" s="103">
        <v>0</v>
      </c>
      <c r="F503" s="103">
        <v>0</v>
      </c>
      <c r="G503" s="103">
        <v>0</v>
      </c>
      <c r="H503" s="103">
        <f>SUM(C503:G503)</f>
        <v>0</v>
      </c>
    </row>
    <row r="504" spans="1:12">
      <c r="A504" s="441"/>
      <c r="B504" s="714"/>
      <c r="C504" s="746"/>
      <c r="D504" s="103"/>
      <c r="E504" s="438"/>
      <c r="F504" s="438"/>
      <c r="G504" s="438"/>
      <c r="H504" s="438"/>
    </row>
    <row r="505" spans="1:12">
      <c r="A505" s="441" t="s">
        <v>443</v>
      </c>
      <c r="B505" s="714" t="s">
        <v>552</v>
      </c>
      <c r="C505" s="746">
        <v>0</v>
      </c>
      <c r="D505" s="103">
        <v>0</v>
      </c>
      <c r="E505" s="103">
        <v>0</v>
      </c>
      <c r="F505" s="103">
        <v>0</v>
      </c>
      <c r="G505" s="103">
        <v>0</v>
      </c>
      <c r="H505" s="103">
        <f>SUM(C505:G505)</f>
        <v>0</v>
      </c>
    </row>
    <row r="506" spans="1:12">
      <c r="A506" s="441"/>
      <c r="B506" s="1105"/>
      <c r="C506" s="746"/>
      <c r="D506" s="103"/>
      <c r="E506" s="438"/>
      <c r="F506" s="438"/>
      <c r="G506" s="438"/>
      <c r="H506" s="438"/>
    </row>
    <row r="507" spans="1:12" ht="16.5" thickBot="1">
      <c r="A507" s="822"/>
      <c r="B507" s="821" t="s">
        <v>42</v>
      </c>
      <c r="C507" s="745">
        <f t="shared" ref="C507:H507" si="45">SUM(C411:C506)</f>
        <v>112951562.64</v>
      </c>
      <c r="D507" s="745">
        <f t="shared" si="45"/>
        <v>72903</v>
      </c>
      <c r="E507" s="745">
        <f t="shared" si="45"/>
        <v>0</v>
      </c>
      <c r="F507" s="745">
        <f t="shared" si="45"/>
        <v>0</v>
      </c>
      <c r="G507" s="745">
        <f t="shared" si="45"/>
        <v>193800</v>
      </c>
      <c r="H507" s="745">
        <f t="shared" si="45"/>
        <v>113218265.64</v>
      </c>
    </row>
    <row r="508" spans="1:12" ht="15.75" thickTop="1">
      <c r="A508" s="815"/>
      <c r="B508" s="816"/>
      <c r="C508" s="765"/>
      <c r="D508" s="765"/>
      <c r="E508" s="817"/>
      <c r="F508" s="817"/>
      <c r="G508" s="817"/>
      <c r="H508" s="817"/>
    </row>
    <row r="509" spans="1:12">
      <c r="A509" s="807"/>
      <c r="B509" s="752"/>
      <c r="C509" s="751"/>
      <c r="D509" s="751"/>
      <c r="E509" s="439"/>
      <c r="F509" s="439"/>
      <c r="G509" s="439"/>
      <c r="H509" s="439"/>
    </row>
    <row r="510" spans="1:12" ht="15.75">
      <c r="A510" s="1265" t="str">
        <f>+A327</f>
        <v>SAI BANDHAN INFINIUM PRIVATE LIMITED</v>
      </c>
      <c r="B510" s="1236"/>
      <c r="C510" s="1236"/>
      <c r="D510" s="1236"/>
      <c r="E510" s="1236"/>
    </row>
    <row r="511" spans="1:12" ht="15.75">
      <c r="A511" s="109"/>
      <c r="B511" s="109"/>
      <c r="C511" s="109"/>
      <c r="D511" s="109"/>
      <c r="E511" s="109"/>
    </row>
    <row r="512" spans="1:12" ht="15.75">
      <c r="A512" s="1265" t="str">
        <f>+A329</f>
        <v>Detailed Notes on Accounts for the year ended March 31, 2023</v>
      </c>
      <c r="B512" s="1236"/>
      <c r="C512" s="1236"/>
      <c r="D512" s="1236"/>
      <c r="E512" s="1236"/>
    </row>
    <row r="513" spans="1:5" ht="15.75">
      <c r="A513" s="806"/>
      <c r="B513" s="507"/>
      <c r="C513" s="508"/>
      <c r="D513" s="508"/>
      <c r="E513" s="508"/>
    </row>
    <row r="514" spans="1:5" ht="31.5">
      <c r="A514" s="8" t="s">
        <v>190</v>
      </c>
      <c r="B514" s="9" t="s">
        <v>101</v>
      </c>
      <c r="C514" s="735" t="str">
        <f>+C355</f>
        <v>Rolling Mill Division</v>
      </c>
      <c r="D514" s="735" t="str">
        <f>+D355</f>
        <v>Real Estate Division</v>
      </c>
      <c r="E514" s="735" t="str">
        <f>+E355</f>
        <v>Total Amount in Rs.</v>
      </c>
    </row>
    <row r="515" spans="1:5" ht="15.75">
      <c r="A515" s="315">
        <f>+'BS-Notes'!A337</f>
        <v>2.1800000000000002</v>
      </c>
      <c r="B515" s="119" t="s">
        <v>5</v>
      </c>
      <c r="C515" s="452"/>
      <c r="D515" s="452"/>
      <c r="E515" s="452"/>
    </row>
    <row r="516" spans="1:5">
      <c r="A516" s="411"/>
      <c r="B516" s="61"/>
      <c r="C516" s="524"/>
      <c r="D516" s="524"/>
      <c r="E516" s="524"/>
    </row>
    <row r="517" spans="1:5" ht="15.75">
      <c r="A517" s="411"/>
      <c r="B517" s="5" t="s">
        <v>97</v>
      </c>
      <c r="C517" s="524"/>
      <c r="D517" s="524"/>
      <c r="E517" s="524"/>
    </row>
    <row r="518" spans="1:5">
      <c r="A518" s="411"/>
      <c r="B518" s="4" t="s">
        <v>400</v>
      </c>
      <c r="C518" s="452">
        <v>0</v>
      </c>
      <c r="D518" s="452">
        <v>481186.82</v>
      </c>
      <c r="E518" s="524">
        <f>+C518+D518</f>
        <v>481186.82</v>
      </c>
    </row>
    <row r="519" spans="1:5">
      <c r="A519" s="411"/>
      <c r="B519" s="4" t="s">
        <v>401</v>
      </c>
      <c r="C519" s="452">
        <v>0</v>
      </c>
      <c r="D519" s="452">
        <v>60148.12</v>
      </c>
      <c r="E519" s="524">
        <f>+C519+D519</f>
        <v>60148.12</v>
      </c>
    </row>
    <row r="520" spans="1:5">
      <c r="A520" s="411"/>
      <c r="B520" s="4" t="s">
        <v>341</v>
      </c>
      <c r="C520" s="452">
        <v>0</v>
      </c>
      <c r="D520" s="452">
        <v>103423.55</v>
      </c>
      <c r="E520" s="524">
        <f>+C520+D520</f>
        <v>103423.55</v>
      </c>
    </row>
    <row r="521" spans="1:5">
      <c r="A521" s="411"/>
      <c r="B521" s="4" t="s">
        <v>335</v>
      </c>
      <c r="C521" s="524">
        <v>0</v>
      </c>
      <c r="D521" s="524">
        <v>46718.97</v>
      </c>
      <c r="E521" s="524">
        <f>+C521+D521</f>
        <v>46718.97</v>
      </c>
    </row>
    <row r="522" spans="1:5">
      <c r="A522" s="411"/>
      <c r="B522" s="4" t="s">
        <v>830</v>
      </c>
      <c r="C522" s="452">
        <v>0</v>
      </c>
      <c r="D522" s="452">
        <v>541363.9</v>
      </c>
      <c r="E522" s="524">
        <f>+C522+D522</f>
        <v>541363.9</v>
      </c>
    </row>
    <row r="523" spans="1:5">
      <c r="A523" s="411"/>
      <c r="B523" s="4"/>
      <c r="C523" s="524"/>
      <c r="D523" s="524"/>
      <c r="E523" s="524"/>
    </row>
    <row r="524" spans="1:5" ht="15.75">
      <c r="A524" s="411"/>
      <c r="B524" s="5" t="s">
        <v>347</v>
      </c>
      <c r="C524" s="446"/>
      <c r="D524" s="446"/>
      <c r="E524" s="446"/>
    </row>
    <row r="525" spans="1:5">
      <c r="A525" s="411"/>
      <c r="B525" s="4" t="s">
        <v>347</v>
      </c>
      <c r="C525" s="452">
        <v>0</v>
      </c>
      <c r="D525" s="452">
        <v>0</v>
      </c>
      <c r="E525" s="524">
        <f>+C525+D525</f>
        <v>0</v>
      </c>
    </row>
    <row r="526" spans="1:5" ht="15.75">
      <c r="A526" s="411"/>
      <c r="B526" s="399"/>
      <c r="C526" s="446"/>
      <c r="D526" s="446"/>
      <c r="E526" s="446"/>
    </row>
    <row r="527" spans="1:5" ht="15.75">
      <c r="A527" s="411"/>
      <c r="B527" s="5" t="s">
        <v>96</v>
      </c>
      <c r="C527" s="452"/>
      <c r="D527" s="452"/>
      <c r="E527" s="452" t="s">
        <v>69</v>
      </c>
    </row>
    <row r="528" spans="1:5">
      <c r="A528" s="411"/>
      <c r="B528" s="4" t="s">
        <v>299</v>
      </c>
      <c r="C528" s="452">
        <v>936389</v>
      </c>
      <c r="D528" s="452">
        <v>664600</v>
      </c>
      <c r="E528" s="524">
        <f>+C528+D528</f>
        <v>1600989</v>
      </c>
    </row>
    <row r="529" spans="1:6">
      <c r="A529" s="411"/>
      <c r="B529" s="61"/>
      <c r="C529" s="524"/>
      <c r="D529" s="524"/>
      <c r="E529" s="524"/>
    </row>
    <row r="530" spans="1:6" ht="16.5" thickBot="1">
      <c r="A530" s="808"/>
      <c r="B530" s="1128" t="s">
        <v>42</v>
      </c>
      <c r="C530" s="532">
        <f>SUM(C516:C529)</f>
        <v>936389</v>
      </c>
      <c r="D530" s="532">
        <f>SUM(D516:D529)</f>
        <v>1897441.36</v>
      </c>
      <c r="E530" s="532">
        <f>SUM(E516:E529)</f>
        <v>2833830.3600000003</v>
      </c>
    </row>
    <row r="531" spans="1:6" ht="15.75" thickTop="1">
      <c r="A531" s="1126"/>
      <c r="B531" s="412"/>
      <c r="C531" s="1127"/>
      <c r="D531" s="531"/>
      <c r="E531" s="531" t="s">
        <v>69</v>
      </c>
    </row>
    <row r="532" spans="1:6" ht="15.75">
      <c r="A532" s="315">
        <f>+'BS-Notes'!A353</f>
        <v>2.19</v>
      </c>
      <c r="B532" s="119" t="s">
        <v>70</v>
      </c>
      <c r="C532" s="526"/>
      <c r="D532" s="452"/>
      <c r="E532" s="452"/>
    </row>
    <row r="533" spans="1:6" ht="15.75">
      <c r="A533" s="112"/>
      <c r="B533" s="6" t="s">
        <v>69</v>
      </c>
      <c r="C533" s="526"/>
      <c r="D533" s="452"/>
      <c r="E533" s="452"/>
    </row>
    <row r="534" spans="1:6" ht="15.75">
      <c r="A534" s="112"/>
      <c r="B534" s="6" t="s">
        <v>640</v>
      </c>
      <c r="C534" s="526"/>
      <c r="D534" s="452"/>
      <c r="E534" s="452"/>
    </row>
    <row r="535" spans="1:6">
      <c r="A535" s="411">
        <v>1</v>
      </c>
      <c r="B535" s="464" t="s">
        <v>346</v>
      </c>
      <c r="C535" s="526">
        <v>0</v>
      </c>
      <c r="D535" s="452">
        <v>1750000</v>
      </c>
      <c r="E535" s="452">
        <f>+C535+D535</f>
        <v>1750000</v>
      </c>
    </row>
    <row r="536" spans="1:6">
      <c r="A536" s="411">
        <f>+A535+1</f>
        <v>2</v>
      </c>
      <c r="B536" s="101" t="s">
        <v>1164</v>
      </c>
      <c r="C536" s="526">
        <v>0</v>
      </c>
      <c r="D536" s="452">
        <v>4936670.59</v>
      </c>
      <c r="E536" s="452">
        <f>+C536+D536</f>
        <v>4936670.59</v>
      </c>
      <c r="F536" s="30" t="s">
        <v>69</v>
      </c>
    </row>
    <row r="537" spans="1:6">
      <c r="A537" s="411">
        <f t="shared" ref="A537:A550" si="46">+A536+1</f>
        <v>3</v>
      </c>
      <c r="B537" s="1129" t="s">
        <v>1165</v>
      </c>
      <c r="C537" s="526">
        <v>11510614</v>
      </c>
      <c r="D537" s="452">
        <v>0</v>
      </c>
      <c r="E537" s="452">
        <f t="shared" ref="E537" si="47">+C537+D537</f>
        <v>11510614</v>
      </c>
    </row>
    <row r="538" spans="1:6">
      <c r="A538" s="411">
        <f t="shared" si="46"/>
        <v>4</v>
      </c>
      <c r="B538" s="1130" t="s">
        <v>1075</v>
      </c>
      <c r="C538" s="736">
        <v>151040</v>
      </c>
      <c r="D538" s="452">
        <v>0</v>
      </c>
      <c r="E538" s="659">
        <f t="shared" ref="E538:E550" si="48">+C538+D538</f>
        <v>151040</v>
      </c>
    </row>
    <row r="539" spans="1:6">
      <c r="A539" s="411">
        <f t="shared" si="46"/>
        <v>5</v>
      </c>
      <c r="B539" s="1130" t="s">
        <v>633</v>
      </c>
      <c r="C539" s="736">
        <v>229392</v>
      </c>
      <c r="D539" s="452">
        <v>0</v>
      </c>
      <c r="E539" s="659">
        <f t="shared" si="48"/>
        <v>229392</v>
      </c>
    </row>
    <row r="540" spans="1:6">
      <c r="A540" s="411">
        <f t="shared" si="46"/>
        <v>6</v>
      </c>
      <c r="B540" s="1130" t="s">
        <v>1076</v>
      </c>
      <c r="C540" s="736">
        <v>3725802</v>
      </c>
      <c r="D540" s="452">
        <v>0</v>
      </c>
      <c r="E540" s="659">
        <f t="shared" si="48"/>
        <v>3725802</v>
      </c>
    </row>
    <row r="541" spans="1:6">
      <c r="A541" s="411">
        <f>+A540+1</f>
        <v>7</v>
      </c>
      <c r="B541" s="1130" t="s">
        <v>1077</v>
      </c>
      <c r="C541" s="736">
        <v>2276189</v>
      </c>
      <c r="D541" s="452">
        <v>0</v>
      </c>
      <c r="E541" s="659">
        <f t="shared" si="48"/>
        <v>2276189</v>
      </c>
    </row>
    <row r="542" spans="1:6">
      <c r="A542" s="411">
        <f t="shared" si="46"/>
        <v>8</v>
      </c>
      <c r="B542" s="1122" t="s">
        <v>1070</v>
      </c>
      <c r="C542" s="736">
        <v>48380</v>
      </c>
      <c r="D542" s="452">
        <v>0</v>
      </c>
      <c r="E542" s="65">
        <f t="shared" si="48"/>
        <v>48380</v>
      </c>
    </row>
    <row r="543" spans="1:6">
      <c r="A543" s="411">
        <f t="shared" si="46"/>
        <v>9</v>
      </c>
      <c r="B543" s="1122" t="s">
        <v>1071</v>
      </c>
      <c r="C543" s="736">
        <v>35268</v>
      </c>
      <c r="D543" s="452">
        <v>0</v>
      </c>
      <c r="E543" s="65">
        <f t="shared" si="48"/>
        <v>35268</v>
      </c>
    </row>
    <row r="544" spans="1:6">
      <c r="A544" s="411">
        <f t="shared" si="46"/>
        <v>10</v>
      </c>
      <c r="B544" s="1130" t="s">
        <v>619</v>
      </c>
      <c r="C544" s="736">
        <v>35615</v>
      </c>
      <c r="D544" s="452">
        <v>0</v>
      </c>
      <c r="E544" s="659">
        <f t="shared" si="48"/>
        <v>35615</v>
      </c>
    </row>
    <row r="545" spans="1:5">
      <c r="A545" s="411">
        <f t="shared" si="46"/>
        <v>11</v>
      </c>
      <c r="B545" s="1130" t="s">
        <v>1078</v>
      </c>
      <c r="C545" s="736">
        <v>50000</v>
      </c>
      <c r="D545" s="452">
        <v>0</v>
      </c>
      <c r="E545" s="659">
        <f t="shared" si="48"/>
        <v>50000</v>
      </c>
    </row>
    <row r="546" spans="1:5">
      <c r="A546" s="411">
        <f t="shared" si="46"/>
        <v>12</v>
      </c>
      <c r="B546" s="1130" t="s">
        <v>634</v>
      </c>
      <c r="C546" s="736">
        <v>141800</v>
      </c>
      <c r="D546" s="452">
        <v>0</v>
      </c>
      <c r="E546" s="659">
        <f t="shared" si="48"/>
        <v>141800</v>
      </c>
    </row>
    <row r="547" spans="1:5">
      <c r="A547" s="411">
        <f t="shared" si="46"/>
        <v>13</v>
      </c>
      <c r="B547" s="1130" t="s">
        <v>1079</v>
      </c>
      <c r="C547" s="736">
        <v>652958</v>
      </c>
      <c r="D547" s="452">
        <v>0</v>
      </c>
      <c r="E547" s="659">
        <f t="shared" si="48"/>
        <v>652958</v>
      </c>
    </row>
    <row r="548" spans="1:5">
      <c r="A548" s="411">
        <f t="shared" si="46"/>
        <v>14</v>
      </c>
      <c r="B548" s="1122" t="s">
        <v>1149</v>
      </c>
      <c r="C548" s="736">
        <v>5953</v>
      </c>
      <c r="D548" s="452">
        <v>0</v>
      </c>
      <c r="E548" s="65">
        <f t="shared" si="48"/>
        <v>5953</v>
      </c>
    </row>
    <row r="549" spans="1:5">
      <c r="A549" s="411">
        <f t="shared" si="46"/>
        <v>15</v>
      </c>
      <c r="B549" s="1130" t="s">
        <v>1080</v>
      </c>
      <c r="C549" s="736">
        <v>94500</v>
      </c>
      <c r="D549" s="452">
        <v>0</v>
      </c>
      <c r="E549" s="659">
        <f t="shared" si="48"/>
        <v>94500</v>
      </c>
    </row>
    <row r="550" spans="1:5">
      <c r="A550" s="411">
        <f t="shared" si="46"/>
        <v>16</v>
      </c>
      <c r="B550" s="1130" t="s">
        <v>1081</v>
      </c>
      <c r="C550" s="736">
        <v>1167566</v>
      </c>
      <c r="D550" s="452">
        <v>0</v>
      </c>
      <c r="E550" s="659">
        <f t="shared" si="48"/>
        <v>1167566</v>
      </c>
    </row>
    <row r="551" spans="1:5" ht="15.75">
      <c r="A551" s="112"/>
      <c r="B551" s="6"/>
      <c r="C551" s="526"/>
      <c r="D551" s="452"/>
      <c r="E551" s="452"/>
    </row>
    <row r="552" spans="1:5" ht="15.75">
      <c r="A552" s="112"/>
      <c r="B552" s="6" t="s">
        <v>303</v>
      </c>
      <c r="C552" s="526">
        <v>0</v>
      </c>
      <c r="D552" s="452">
        <v>0</v>
      </c>
      <c r="E552" s="452">
        <f>SUM(C552:C552)</f>
        <v>0</v>
      </c>
    </row>
    <row r="553" spans="1:5" ht="15.75">
      <c r="A553" s="112"/>
      <c r="B553" s="6"/>
      <c r="C553" s="526"/>
      <c r="D553" s="452"/>
      <c r="E553" s="452"/>
    </row>
    <row r="554" spans="1:5" ht="15.75">
      <c r="A554" s="112"/>
      <c r="B554" s="10" t="s">
        <v>302</v>
      </c>
      <c r="C554" s="526"/>
      <c r="D554" s="452"/>
      <c r="E554" s="452"/>
    </row>
    <row r="555" spans="1:5">
      <c r="A555" s="411">
        <v>1</v>
      </c>
      <c r="B555" s="464" t="s">
        <v>336</v>
      </c>
      <c r="C555" s="526">
        <v>0</v>
      </c>
      <c r="D555" s="452">
        <v>1658000</v>
      </c>
      <c r="E555" s="452">
        <f>+C555+D555</f>
        <v>1658000</v>
      </c>
    </row>
    <row r="556" spans="1:5">
      <c r="A556" s="411"/>
      <c r="B556" s="464"/>
      <c r="C556" s="526"/>
      <c r="D556" s="452"/>
      <c r="E556" s="452"/>
    </row>
    <row r="557" spans="1:5" ht="15.75">
      <c r="A557" s="411"/>
      <c r="B557" s="1091" t="s">
        <v>1067</v>
      </c>
      <c r="C557" s="526"/>
      <c r="D557" s="452"/>
      <c r="E557" s="452"/>
    </row>
    <row r="558" spans="1:5">
      <c r="A558" s="411">
        <v>1</v>
      </c>
      <c r="B558" s="1131" t="s">
        <v>1050</v>
      </c>
      <c r="C558" s="736">
        <v>100000</v>
      </c>
      <c r="D558" s="452">
        <v>0</v>
      </c>
      <c r="E558" s="452">
        <f t="shared" ref="E558:E573" si="49">+C558+D558</f>
        <v>100000</v>
      </c>
    </row>
    <row r="559" spans="1:5">
      <c r="A559" s="411">
        <f>+A558+1</f>
        <v>2</v>
      </c>
      <c r="B559" s="1131" t="s">
        <v>1051</v>
      </c>
      <c r="C559" s="736">
        <v>9600</v>
      </c>
      <c r="D559" s="452">
        <v>0</v>
      </c>
      <c r="E559" s="452">
        <f t="shared" si="49"/>
        <v>9600</v>
      </c>
    </row>
    <row r="560" spans="1:5">
      <c r="A560" s="411">
        <f t="shared" ref="A560:A573" si="50">+A559+1</f>
        <v>3</v>
      </c>
      <c r="B560" s="1131" t="s">
        <v>1052</v>
      </c>
      <c r="C560" s="736">
        <v>57110</v>
      </c>
      <c r="D560" s="452">
        <v>0</v>
      </c>
      <c r="E560" s="452">
        <f t="shared" si="49"/>
        <v>57110</v>
      </c>
    </row>
    <row r="561" spans="1:5">
      <c r="A561" s="411">
        <f t="shared" si="50"/>
        <v>4</v>
      </c>
      <c r="B561" s="1131" t="s">
        <v>1053</v>
      </c>
      <c r="C561" s="736">
        <v>26600</v>
      </c>
      <c r="D561" s="452">
        <v>0</v>
      </c>
      <c r="E561" s="452">
        <f t="shared" si="49"/>
        <v>26600</v>
      </c>
    </row>
    <row r="562" spans="1:5">
      <c r="A562" s="411">
        <f t="shared" si="50"/>
        <v>5</v>
      </c>
      <c r="B562" s="1131" t="s">
        <v>1054</v>
      </c>
      <c r="C562" s="736">
        <v>20000</v>
      </c>
      <c r="D562" s="452">
        <v>0</v>
      </c>
      <c r="E562" s="452">
        <f t="shared" si="49"/>
        <v>20000</v>
      </c>
    </row>
    <row r="563" spans="1:5">
      <c r="A563" s="411">
        <f t="shared" si="50"/>
        <v>6</v>
      </c>
      <c r="B563" s="1131" t="s">
        <v>1055</v>
      </c>
      <c r="C563" s="736">
        <v>29660</v>
      </c>
      <c r="D563" s="452">
        <v>0</v>
      </c>
      <c r="E563" s="452">
        <f t="shared" si="49"/>
        <v>29660</v>
      </c>
    </row>
    <row r="564" spans="1:5">
      <c r="A564" s="411">
        <f t="shared" si="50"/>
        <v>7</v>
      </c>
      <c r="B564" s="1131" t="s">
        <v>1056</v>
      </c>
      <c r="C564" s="736">
        <v>8000</v>
      </c>
      <c r="D564" s="452">
        <v>0</v>
      </c>
      <c r="E564" s="452">
        <f t="shared" si="49"/>
        <v>8000</v>
      </c>
    </row>
    <row r="565" spans="1:5">
      <c r="A565" s="411">
        <f t="shared" si="50"/>
        <v>8</v>
      </c>
      <c r="B565" s="1131" t="s">
        <v>1057</v>
      </c>
      <c r="C565" s="736">
        <v>55200</v>
      </c>
      <c r="D565" s="452">
        <v>0</v>
      </c>
      <c r="E565" s="452">
        <f t="shared" si="49"/>
        <v>55200</v>
      </c>
    </row>
    <row r="566" spans="1:5">
      <c r="A566" s="411">
        <f>+A565+1</f>
        <v>9</v>
      </c>
      <c r="B566" s="1131" t="s">
        <v>1059</v>
      </c>
      <c r="C566" s="736">
        <v>20000</v>
      </c>
      <c r="D566" s="452">
        <v>0</v>
      </c>
      <c r="E566" s="452">
        <f t="shared" si="49"/>
        <v>20000</v>
      </c>
    </row>
    <row r="567" spans="1:5">
      <c r="A567" s="411">
        <f t="shared" si="50"/>
        <v>10</v>
      </c>
      <c r="B567" s="1131" t="s">
        <v>1060</v>
      </c>
      <c r="C567" s="736">
        <v>24340</v>
      </c>
      <c r="D567" s="452">
        <v>0</v>
      </c>
      <c r="E567" s="452">
        <f t="shared" si="49"/>
        <v>24340</v>
      </c>
    </row>
    <row r="568" spans="1:5">
      <c r="A568" s="411">
        <f t="shared" si="50"/>
        <v>11</v>
      </c>
      <c r="B568" s="1131" t="s">
        <v>1061</v>
      </c>
      <c r="C568" s="736">
        <v>45000</v>
      </c>
      <c r="D568" s="452">
        <v>0</v>
      </c>
      <c r="E568" s="452">
        <f t="shared" si="49"/>
        <v>45000</v>
      </c>
    </row>
    <row r="569" spans="1:5">
      <c r="A569" s="411">
        <f t="shared" si="50"/>
        <v>12</v>
      </c>
      <c r="B569" s="1131" t="s">
        <v>1062</v>
      </c>
      <c r="C569" s="736">
        <v>69340</v>
      </c>
      <c r="D569" s="452">
        <v>0</v>
      </c>
      <c r="E569" s="452">
        <f t="shared" si="49"/>
        <v>69340</v>
      </c>
    </row>
    <row r="570" spans="1:5">
      <c r="A570" s="411">
        <f t="shared" si="50"/>
        <v>13</v>
      </c>
      <c r="B570" s="1131" t="s">
        <v>1063</v>
      </c>
      <c r="C570" s="736">
        <v>38200</v>
      </c>
      <c r="D570" s="452">
        <v>0</v>
      </c>
      <c r="E570" s="452">
        <f t="shared" si="49"/>
        <v>38200</v>
      </c>
    </row>
    <row r="571" spans="1:5">
      <c r="A571" s="411">
        <f t="shared" si="50"/>
        <v>14</v>
      </c>
      <c r="B571" s="1131" t="s">
        <v>1064</v>
      </c>
      <c r="C571" s="736">
        <v>40000</v>
      </c>
      <c r="D571" s="452">
        <v>0</v>
      </c>
      <c r="E571" s="452">
        <f t="shared" si="49"/>
        <v>40000</v>
      </c>
    </row>
    <row r="572" spans="1:5">
      <c r="A572" s="411">
        <f t="shared" si="50"/>
        <v>15</v>
      </c>
      <c r="B572" s="1131" t="s">
        <v>1065</v>
      </c>
      <c r="C572" s="736">
        <v>12500</v>
      </c>
      <c r="D572" s="452">
        <v>0</v>
      </c>
      <c r="E572" s="452">
        <f t="shared" si="49"/>
        <v>12500</v>
      </c>
    </row>
    <row r="573" spans="1:5">
      <c r="A573" s="411">
        <f t="shared" si="50"/>
        <v>16</v>
      </c>
      <c r="B573" s="1131" t="s">
        <v>1066</v>
      </c>
      <c r="C573" s="736">
        <v>200</v>
      </c>
      <c r="D573" s="452">
        <v>0</v>
      </c>
      <c r="E573" s="452">
        <f t="shared" si="49"/>
        <v>200</v>
      </c>
    </row>
    <row r="574" spans="1:5" ht="15.75">
      <c r="A574" s="112"/>
      <c r="B574" s="464"/>
      <c r="C574" s="526"/>
      <c r="D574" s="452"/>
      <c r="E574" s="452"/>
    </row>
    <row r="575" spans="1:5" ht="15.75">
      <c r="A575" s="112"/>
      <c r="B575" s="5" t="s">
        <v>98</v>
      </c>
      <c r="C575" s="526"/>
      <c r="D575" s="452"/>
      <c r="E575" s="452"/>
    </row>
    <row r="576" spans="1:5" ht="15.75">
      <c r="A576" s="112"/>
      <c r="B576" s="5" t="s">
        <v>99</v>
      </c>
      <c r="C576" s="526"/>
      <c r="D576" s="452"/>
      <c r="E576" s="452"/>
    </row>
    <row r="577" spans="1:6" ht="15.75">
      <c r="A577" s="411"/>
      <c r="B577" s="5" t="s">
        <v>69</v>
      </c>
      <c r="C577" s="526"/>
      <c r="D577" s="452"/>
      <c r="E577" s="452"/>
    </row>
    <row r="578" spans="1:6">
      <c r="A578" s="411">
        <v>1</v>
      </c>
      <c r="B578" s="1131" t="s">
        <v>1058</v>
      </c>
      <c r="C578" s="736">
        <v>47584</v>
      </c>
      <c r="D578" s="452">
        <v>0</v>
      </c>
      <c r="E578" s="452">
        <f t="shared" ref="E578:E579" si="51">+C578+D578</f>
        <v>47584</v>
      </c>
    </row>
    <row r="579" spans="1:6">
      <c r="A579" s="411">
        <v>2</v>
      </c>
      <c r="B579" s="1134" t="s">
        <v>989</v>
      </c>
      <c r="C579" s="659">
        <v>4561428</v>
      </c>
      <c r="D579" s="526">
        <v>0</v>
      </c>
      <c r="E579" s="524">
        <f t="shared" si="51"/>
        <v>4561428</v>
      </c>
    </row>
    <row r="580" spans="1:6">
      <c r="A580" s="411"/>
      <c r="B580" s="699"/>
      <c r="C580" s="526"/>
      <c r="D580" s="526"/>
      <c r="E580" s="523"/>
    </row>
    <row r="581" spans="1:6" ht="16.5" thickBot="1">
      <c r="A581" s="803"/>
      <c r="B581" s="405" t="s">
        <v>20</v>
      </c>
      <c r="C581" s="510">
        <f>SUM(C532:C579)</f>
        <v>25289839</v>
      </c>
      <c r="D581" s="510">
        <f>SUM(D532:D579)</f>
        <v>8344670.5899999999</v>
      </c>
      <c r="E581" s="510">
        <f>SUM(E532:E579)</f>
        <v>33634509.590000004</v>
      </c>
    </row>
    <row r="582" spans="1:6" ht="15.75" thickTop="1">
      <c r="A582" s="371"/>
      <c r="B582" s="160"/>
      <c r="C582" s="58"/>
      <c r="D582" s="58"/>
      <c r="E582" s="58"/>
    </row>
    <row r="583" spans="1:6" ht="15.75">
      <c r="A583" s="1265" t="str">
        <f>+A510</f>
        <v>SAI BANDHAN INFINIUM PRIVATE LIMITED</v>
      </c>
      <c r="B583" s="1236"/>
      <c r="C583" s="1236"/>
      <c r="D583" s="1236"/>
      <c r="E583" s="1236"/>
    </row>
    <row r="584" spans="1:6" ht="15.75">
      <c r="A584" s="371"/>
      <c r="B584" s="109"/>
      <c r="C584" s="58"/>
      <c r="D584" s="58"/>
      <c r="E584" s="58"/>
    </row>
    <row r="585" spans="1:6" ht="15.75">
      <c r="A585" s="1265" t="str">
        <f>+A512</f>
        <v>Detailed Notes on Accounts for the year ended March 31, 2023</v>
      </c>
      <c r="B585" s="1236"/>
      <c r="C585" s="1236"/>
      <c r="D585" s="1236"/>
      <c r="E585" s="1236"/>
    </row>
    <row r="586" spans="1:6">
      <c r="A586" s="371"/>
      <c r="B586" s="160"/>
      <c r="C586" s="58"/>
      <c r="D586" s="58"/>
      <c r="E586" s="58"/>
    </row>
    <row r="587" spans="1:6" ht="31.5">
      <c r="A587" s="8" t="s">
        <v>190</v>
      </c>
      <c r="B587" s="9" t="s">
        <v>101</v>
      </c>
      <c r="C587" s="735" t="str">
        <f>+C514</f>
        <v>Rolling Mill Division</v>
      </c>
      <c r="D587" s="1135" t="str">
        <f>+D514</f>
        <v>Real Estate Division</v>
      </c>
      <c r="E587" s="735" t="str">
        <f>+E514</f>
        <v>Total Amount in Rs.</v>
      </c>
    </row>
    <row r="588" spans="1:6" ht="15.75">
      <c r="A588" s="315">
        <f>+'BS-Notes'!A370</f>
        <v>2.2000000000000002</v>
      </c>
      <c r="B588" s="1132" t="str">
        <f>+'BS-Notes'!B370</f>
        <v>Other current assets</v>
      </c>
      <c r="C588" s="524"/>
      <c r="D588" s="523"/>
      <c r="E588" s="524"/>
    </row>
    <row r="589" spans="1:6" ht="15.75">
      <c r="A589" s="315"/>
      <c r="B589" s="398"/>
      <c r="C589" s="524"/>
      <c r="D589" s="523"/>
      <c r="E589" s="524"/>
    </row>
    <row r="590" spans="1:6" ht="15.75">
      <c r="A590" s="411"/>
      <c r="B590" s="5" t="s">
        <v>186</v>
      </c>
      <c r="C590" s="524"/>
      <c r="D590" s="523"/>
      <c r="E590" s="524"/>
    </row>
    <row r="591" spans="1:6">
      <c r="A591" s="411">
        <v>1</v>
      </c>
      <c r="B591" s="463" t="s">
        <v>833</v>
      </c>
      <c r="C591" s="452">
        <v>0</v>
      </c>
      <c r="D591" s="526">
        <v>30907.8</v>
      </c>
      <c r="E591" s="524">
        <f t="shared" ref="E591:E598" si="52">+C591+D591</f>
        <v>30907.8</v>
      </c>
      <c r="F591" s="406"/>
    </row>
    <row r="592" spans="1:6">
      <c r="A592" s="411">
        <f>+A591+1</f>
        <v>2</v>
      </c>
      <c r="B592" s="463" t="s">
        <v>834</v>
      </c>
      <c r="C592" s="452">
        <v>0</v>
      </c>
      <c r="D592" s="526">
        <v>155819.95000000001</v>
      </c>
      <c r="E592" s="524">
        <f t="shared" si="52"/>
        <v>155819.95000000001</v>
      </c>
      <c r="F592" s="406"/>
    </row>
    <row r="593" spans="1:7">
      <c r="A593" s="411">
        <f t="shared" ref="A593:A615" si="53">+A592+1</f>
        <v>3</v>
      </c>
      <c r="B593" s="463" t="s">
        <v>835</v>
      </c>
      <c r="C593" s="452">
        <v>0</v>
      </c>
      <c r="D593" s="526">
        <v>30907.8</v>
      </c>
      <c r="E593" s="524">
        <f t="shared" ref="E593" si="54">+C593+D593</f>
        <v>30907.8</v>
      </c>
      <c r="F593" s="406"/>
    </row>
    <row r="594" spans="1:7">
      <c r="A594" s="411">
        <f t="shared" si="53"/>
        <v>4</v>
      </c>
      <c r="B594" s="463" t="s">
        <v>402</v>
      </c>
      <c r="C594" s="452">
        <v>0</v>
      </c>
      <c r="D594" s="526">
        <v>408118</v>
      </c>
      <c r="E594" s="524">
        <f t="shared" si="52"/>
        <v>408118</v>
      </c>
      <c r="F594" s="406"/>
    </row>
    <row r="595" spans="1:7">
      <c r="A595" s="411">
        <f t="shared" si="53"/>
        <v>5</v>
      </c>
      <c r="B595" s="463" t="s">
        <v>836</v>
      </c>
      <c r="C595" s="452">
        <v>0</v>
      </c>
      <c r="D595" s="526">
        <v>155819.95000000001</v>
      </c>
      <c r="E595" s="524">
        <f t="shared" si="52"/>
        <v>155819.95000000001</v>
      </c>
      <c r="F595" s="406"/>
    </row>
    <row r="596" spans="1:7">
      <c r="A596" s="411">
        <f t="shared" si="53"/>
        <v>6</v>
      </c>
      <c r="B596" s="463" t="s">
        <v>632</v>
      </c>
      <c r="C596" s="452">
        <v>0</v>
      </c>
      <c r="D596" s="526">
        <v>10771</v>
      </c>
      <c r="E596" s="524">
        <f t="shared" si="52"/>
        <v>10771</v>
      </c>
      <c r="F596" s="671"/>
    </row>
    <row r="597" spans="1:7">
      <c r="A597" s="411">
        <f t="shared" si="53"/>
        <v>7</v>
      </c>
      <c r="B597" s="463" t="s">
        <v>419</v>
      </c>
      <c r="C597" s="452">
        <v>0</v>
      </c>
      <c r="D597" s="526">
        <v>509229</v>
      </c>
      <c r="E597" s="524">
        <f t="shared" si="52"/>
        <v>509229</v>
      </c>
      <c r="F597" s="671"/>
    </row>
    <row r="598" spans="1:7">
      <c r="A598" s="411">
        <f t="shared" si="53"/>
        <v>8</v>
      </c>
      <c r="B598" s="463" t="s">
        <v>837</v>
      </c>
      <c r="C598" s="452">
        <v>0</v>
      </c>
      <c r="D598" s="526">
        <v>5443595</v>
      </c>
      <c r="E598" s="524">
        <f t="shared" si="52"/>
        <v>5443595</v>
      </c>
      <c r="F598" s="1152"/>
      <c r="G598" s="470"/>
    </row>
    <row r="599" spans="1:7">
      <c r="A599" s="411">
        <f t="shared" si="53"/>
        <v>9</v>
      </c>
      <c r="B599" s="1133" t="s">
        <v>1166</v>
      </c>
      <c r="C599" s="659">
        <v>275</v>
      </c>
      <c r="D599" s="526">
        <v>0</v>
      </c>
      <c r="E599" s="524">
        <f t="shared" ref="E599:E615" si="55">+C599+D599</f>
        <v>275</v>
      </c>
      <c r="F599" s="671"/>
    </row>
    <row r="600" spans="1:7">
      <c r="A600" s="411">
        <f t="shared" si="53"/>
        <v>10</v>
      </c>
      <c r="B600" s="1133" t="s">
        <v>1167</v>
      </c>
      <c r="C600" s="659">
        <v>27212</v>
      </c>
      <c r="D600" s="526">
        <v>0</v>
      </c>
      <c r="E600" s="524">
        <f t="shared" si="55"/>
        <v>27212</v>
      </c>
      <c r="F600" s="671"/>
    </row>
    <row r="601" spans="1:7">
      <c r="A601" s="411">
        <f t="shared" si="53"/>
        <v>11</v>
      </c>
      <c r="B601" s="1133" t="s">
        <v>1168</v>
      </c>
      <c r="C601" s="659">
        <v>31751062</v>
      </c>
      <c r="D601" s="526">
        <v>0</v>
      </c>
      <c r="E601" s="524">
        <f t="shared" si="55"/>
        <v>31751062</v>
      </c>
      <c r="F601" s="671"/>
    </row>
    <row r="602" spans="1:7">
      <c r="A602" s="411">
        <f t="shared" si="53"/>
        <v>12</v>
      </c>
      <c r="B602" s="1133" t="s">
        <v>1169</v>
      </c>
      <c r="C602" s="659">
        <v>75759</v>
      </c>
      <c r="D602" s="526">
        <v>0</v>
      </c>
      <c r="E602" s="524">
        <f t="shared" si="55"/>
        <v>75759</v>
      </c>
      <c r="F602" s="671"/>
    </row>
    <row r="603" spans="1:7">
      <c r="A603" s="411">
        <f t="shared" si="53"/>
        <v>13</v>
      </c>
      <c r="B603" s="1133" t="s">
        <v>1170</v>
      </c>
      <c r="C603" s="659">
        <v>51426.99</v>
      </c>
      <c r="D603" s="526">
        <v>0</v>
      </c>
      <c r="E603" s="524">
        <f t="shared" si="55"/>
        <v>51426.99</v>
      </c>
      <c r="F603" s="671"/>
    </row>
    <row r="604" spans="1:7">
      <c r="A604" s="411">
        <f t="shared" si="53"/>
        <v>14</v>
      </c>
      <c r="B604" s="1133" t="s">
        <v>1171</v>
      </c>
      <c r="C604" s="659">
        <v>1</v>
      </c>
      <c r="D604" s="526">
        <v>0</v>
      </c>
      <c r="E604" s="524">
        <f t="shared" si="55"/>
        <v>1</v>
      </c>
      <c r="F604" s="671"/>
    </row>
    <row r="605" spans="1:7">
      <c r="A605" s="411">
        <f t="shared" si="53"/>
        <v>15</v>
      </c>
      <c r="B605" s="1133" t="s">
        <v>1172</v>
      </c>
      <c r="C605" s="659">
        <v>11194694</v>
      </c>
      <c r="D605" s="526">
        <v>0</v>
      </c>
      <c r="E605" s="524">
        <f t="shared" si="55"/>
        <v>11194694</v>
      </c>
      <c r="F605" s="671"/>
    </row>
    <row r="606" spans="1:7">
      <c r="A606" s="411">
        <f t="shared" si="53"/>
        <v>16</v>
      </c>
      <c r="B606" s="1133" t="s">
        <v>1173</v>
      </c>
      <c r="C606" s="659">
        <v>1145673.92</v>
      </c>
      <c r="D606" s="526">
        <v>0</v>
      </c>
      <c r="E606" s="524">
        <f t="shared" si="55"/>
        <v>1145673.92</v>
      </c>
      <c r="F606" s="671"/>
    </row>
    <row r="607" spans="1:7">
      <c r="A607" s="411">
        <f t="shared" si="53"/>
        <v>17</v>
      </c>
      <c r="B607" s="1133" t="s">
        <v>1174</v>
      </c>
      <c r="C607" s="659">
        <v>1000</v>
      </c>
      <c r="D607" s="526">
        <v>0</v>
      </c>
      <c r="E607" s="524">
        <f t="shared" si="55"/>
        <v>1000</v>
      </c>
      <c r="F607" s="671"/>
    </row>
    <row r="608" spans="1:7">
      <c r="A608" s="411">
        <f t="shared" si="53"/>
        <v>18</v>
      </c>
      <c r="B608" s="1133" t="s">
        <v>1175</v>
      </c>
      <c r="C608" s="659">
        <v>275</v>
      </c>
      <c r="D608" s="526">
        <v>0</v>
      </c>
      <c r="E608" s="524">
        <f t="shared" si="55"/>
        <v>275</v>
      </c>
      <c r="F608" s="671"/>
    </row>
    <row r="609" spans="1:6">
      <c r="A609" s="411">
        <f t="shared" si="53"/>
        <v>19</v>
      </c>
      <c r="B609" s="1133" t="s">
        <v>1176</v>
      </c>
      <c r="C609" s="659">
        <v>27212</v>
      </c>
      <c r="D609" s="526">
        <v>0</v>
      </c>
      <c r="E609" s="524">
        <f t="shared" si="55"/>
        <v>27212</v>
      </c>
      <c r="F609" s="671"/>
    </row>
    <row r="610" spans="1:6">
      <c r="A610" s="411">
        <f t="shared" si="53"/>
        <v>20</v>
      </c>
      <c r="B610" s="1133" t="s">
        <v>1177</v>
      </c>
      <c r="C610" s="659">
        <v>34764546</v>
      </c>
      <c r="D610" s="526">
        <v>0</v>
      </c>
      <c r="E610" s="524">
        <f t="shared" si="55"/>
        <v>34764546</v>
      </c>
      <c r="F610" s="671"/>
    </row>
    <row r="611" spans="1:6">
      <c r="A611" s="411">
        <f t="shared" si="53"/>
        <v>21</v>
      </c>
      <c r="B611" s="1133" t="s">
        <v>1178</v>
      </c>
      <c r="C611" s="659">
        <v>75759</v>
      </c>
      <c r="D611" s="526">
        <v>0</v>
      </c>
      <c r="E611" s="524">
        <f t="shared" si="55"/>
        <v>75759</v>
      </c>
      <c r="F611" s="671"/>
    </row>
    <row r="612" spans="1:6">
      <c r="A612" s="411">
        <f t="shared" si="53"/>
        <v>22</v>
      </c>
      <c r="B612" s="1133" t="s">
        <v>1179</v>
      </c>
      <c r="C612" s="659">
        <v>51426.99</v>
      </c>
      <c r="D612" s="526">
        <v>0</v>
      </c>
      <c r="E612" s="524">
        <f t="shared" si="55"/>
        <v>51426.99</v>
      </c>
      <c r="F612" s="671"/>
    </row>
    <row r="613" spans="1:6">
      <c r="A613" s="411">
        <f t="shared" si="53"/>
        <v>23</v>
      </c>
      <c r="B613" s="1133" t="s">
        <v>1180</v>
      </c>
      <c r="C613" s="659">
        <v>120179.86</v>
      </c>
      <c r="D613" s="526">
        <v>0</v>
      </c>
      <c r="E613" s="524">
        <f t="shared" si="55"/>
        <v>120179.86</v>
      </c>
      <c r="F613" s="1152"/>
    </row>
    <row r="614" spans="1:6">
      <c r="A614" s="411">
        <f t="shared" si="53"/>
        <v>24</v>
      </c>
      <c r="B614" s="1133" t="s">
        <v>1181</v>
      </c>
      <c r="C614" s="659">
        <v>43282</v>
      </c>
      <c r="D614" s="526">
        <v>0</v>
      </c>
      <c r="E614" s="524">
        <f t="shared" si="55"/>
        <v>43282</v>
      </c>
      <c r="F614" s="671"/>
    </row>
    <row r="615" spans="1:6">
      <c r="A615" s="411">
        <f t="shared" si="53"/>
        <v>25</v>
      </c>
      <c r="B615" s="1133" t="s">
        <v>1074</v>
      </c>
      <c r="C615" s="659">
        <v>4853048.6900000004</v>
      </c>
      <c r="D615" s="526">
        <v>0</v>
      </c>
      <c r="E615" s="524">
        <f t="shared" si="55"/>
        <v>4853048.6900000004</v>
      </c>
      <c r="F615" s="671"/>
    </row>
    <row r="616" spans="1:6">
      <c r="A616" s="411"/>
      <c r="B616" s="431"/>
      <c r="C616" s="452"/>
      <c r="D616" s="526"/>
      <c r="E616" s="524"/>
      <c r="F616" s="406"/>
    </row>
    <row r="617" spans="1:6" ht="15.75">
      <c r="A617" s="411"/>
      <c r="B617" s="5" t="s">
        <v>211</v>
      </c>
      <c r="C617" s="452"/>
      <c r="D617" s="526"/>
      <c r="E617" s="524"/>
    </row>
    <row r="618" spans="1:6">
      <c r="A618" s="411">
        <v>1</v>
      </c>
      <c r="B618" s="4" t="s">
        <v>829</v>
      </c>
      <c r="C618" s="452">
        <v>0</v>
      </c>
      <c r="D618" s="526">
        <v>325309</v>
      </c>
      <c r="E618" s="524">
        <f>+C618+D618</f>
        <v>325309</v>
      </c>
    </row>
    <row r="619" spans="1:6">
      <c r="A619" s="411">
        <f>+A618+1</f>
        <v>2</v>
      </c>
      <c r="B619" s="1134" t="s">
        <v>1182</v>
      </c>
      <c r="C619" s="659">
        <v>33450</v>
      </c>
      <c r="D619" s="526">
        <v>0</v>
      </c>
      <c r="E619" s="524">
        <f t="shared" ref="E619:E626" si="56">+C619+D619</f>
        <v>33450</v>
      </c>
    </row>
    <row r="620" spans="1:6">
      <c r="A620" s="411">
        <f t="shared" ref="A620:A626" si="57">+A619+1</f>
        <v>3</v>
      </c>
      <c r="B620" s="1134" t="s">
        <v>1183</v>
      </c>
      <c r="C620" s="659">
        <v>192100</v>
      </c>
      <c r="D620" s="526">
        <v>0</v>
      </c>
      <c r="E620" s="524">
        <f t="shared" si="56"/>
        <v>192100</v>
      </c>
    </row>
    <row r="621" spans="1:6">
      <c r="A621" s="411">
        <f>+A620+1</f>
        <v>4</v>
      </c>
      <c r="B621" s="1134" t="s">
        <v>990</v>
      </c>
      <c r="C621" s="659">
        <v>1502842</v>
      </c>
      <c r="D621" s="526">
        <v>0</v>
      </c>
      <c r="E621" s="524">
        <f t="shared" si="56"/>
        <v>1502842</v>
      </c>
    </row>
    <row r="622" spans="1:6">
      <c r="A622" s="411">
        <f t="shared" si="57"/>
        <v>5</v>
      </c>
      <c r="B622" s="1134" t="s">
        <v>1184</v>
      </c>
      <c r="C622" s="659">
        <v>1073355</v>
      </c>
      <c r="D622" s="526">
        <v>0</v>
      </c>
      <c r="E622" s="524">
        <f t="shared" si="56"/>
        <v>1073355</v>
      </c>
    </row>
    <row r="623" spans="1:6">
      <c r="A623" s="411">
        <f t="shared" si="57"/>
        <v>6</v>
      </c>
      <c r="B623" s="1134" t="s">
        <v>991</v>
      </c>
      <c r="C623" s="659">
        <v>240250</v>
      </c>
      <c r="D623" s="526">
        <v>0</v>
      </c>
      <c r="E623" s="524">
        <f t="shared" si="56"/>
        <v>240250</v>
      </c>
    </row>
    <row r="624" spans="1:6">
      <c r="A624" s="411">
        <f t="shared" si="57"/>
        <v>7</v>
      </c>
      <c r="B624" s="1134" t="s">
        <v>1185</v>
      </c>
      <c r="C624" s="659">
        <v>79434</v>
      </c>
      <c r="D624" s="526">
        <v>0</v>
      </c>
      <c r="E624" s="524">
        <f t="shared" si="56"/>
        <v>79434</v>
      </c>
    </row>
    <row r="625" spans="1:5">
      <c r="A625" s="411">
        <f t="shared" si="57"/>
        <v>8</v>
      </c>
      <c r="B625" s="1134" t="s">
        <v>992</v>
      </c>
      <c r="C625" s="659">
        <v>666724</v>
      </c>
      <c r="D625" s="526">
        <v>0</v>
      </c>
      <c r="E625" s="524">
        <f t="shared" si="56"/>
        <v>666724</v>
      </c>
    </row>
    <row r="626" spans="1:5">
      <c r="A626" s="411">
        <f t="shared" si="57"/>
        <v>9</v>
      </c>
      <c r="B626" s="1134" t="s">
        <v>993</v>
      </c>
      <c r="C626" s="659">
        <v>30755</v>
      </c>
      <c r="D626" s="526">
        <v>0</v>
      </c>
      <c r="E626" s="524">
        <f t="shared" si="56"/>
        <v>30755</v>
      </c>
    </row>
    <row r="627" spans="1:5">
      <c r="A627" s="411"/>
      <c r="B627" s="61"/>
      <c r="C627" s="452"/>
      <c r="D627" s="526"/>
      <c r="E627" s="524"/>
    </row>
    <row r="628" spans="1:5" ht="15.75">
      <c r="A628" s="411"/>
      <c r="B628" s="5" t="s">
        <v>367</v>
      </c>
      <c r="C628" s="452"/>
      <c r="D628" s="526"/>
      <c r="E628" s="524"/>
    </row>
    <row r="629" spans="1:5">
      <c r="A629" s="411"/>
      <c r="B629" s="4"/>
      <c r="C629" s="452"/>
      <c r="D629" s="526"/>
      <c r="E629" s="452"/>
    </row>
    <row r="630" spans="1:5">
      <c r="A630" s="411">
        <v>1</v>
      </c>
      <c r="B630" s="464" t="s">
        <v>405</v>
      </c>
      <c r="C630" s="452">
        <v>0</v>
      </c>
      <c r="D630" s="526">
        <v>36218</v>
      </c>
      <c r="E630" s="452">
        <f>+C630+D630</f>
        <v>36218</v>
      </c>
    </row>
    <row r="631" spans="1:5">
      <c r="A631" s="411">
        <v>2</v>
      </c>
      <c r="B631" s="464" t="s">
        <v>585</v>
      </c>
      <c r="C631" s="452">
        <v>0</v>
      </c>
      <c r="D631" s="526">
        <v>3458</v>
      </c>
      <c r="E631" s="452">
        <f>+C631+D631</f>
        <v>3458</v>
      </c>
    </row>
    <row r="632" spans="1:5">
      <c r="A632" s="411">
        <v>3</v>
      </c>
      <c r="B632" s="4" t="s">
        <v>586</v>
      </c>
      <c r="C632" s="452">
        <v>0</v>
      </c>
      <c r="D632" s="526">
        <v>1310221</v>
      </c>
      <c r="E632" s="452">
        <f>+C632+D632</f>
        <v>1310221</v>
      </c>
    </row>
    <row r="633" spans="1:5">
      <c r="A633" s="411">
        <v>4</v>
      </c>
      <c r="B633" s="4" t="s">
        <v>832</v>
      </c>
      <c r="C633" s="452">
        <v>0</v>
      </c>
      <c r="D633" s="526">
        <v>9117685</v>
      </c>
      <c r="E633" s="452">
        <f>+C633+D633</f>
        <v>9117685</v>
      </c>
    </row>
    <row r="634" spans="1:5">
      <c r="A634" s="411"/>
      <c r="B634" s="63"/>
      <c r="C634" s="521"/>
      <c r="D634" s="526"/>
      <c r="E634" s="524"/>
    </row>
    <row r="635" spans="1:5" ht="16.5" thickBot="1">
      <c r="A635" s="803"/>
      <c r="B635" s="405" t="s">
        <v>42</v>
      </c>
      <c r="C635" s="510">
        <f>SUM(C590:C634)</f>
        <v>88001743.449999988</v>
      </c>
      <c r="D635" s="510">
        <f>SUM(D590:D634)</f>
        <v>17538059.5</v>
      </c>
      <c r="E635" s="510">
        <f>SUM(E590:E634)</f>
        <v>105539802.94999999</v>
      </c>
    </row>
    <row r="636" spans="1:5" ht="15.75" thickTop="1">
      <c r="A636" s="810"/>
      <c r="B636" s="505"/>
      <c r="C636" s="506"/>
      <c r="D636" s="506"/>
      <c r="E636" s="506"/>
    </row>
  </sheetData>
  <sortState ref="B469:H484">
    <sortCondition ref="B469:B484"/>
  </sortState>
  <mergeCells count="29">
    <mergeCell ref="A55:E55"/>
    <mergeCell ref="A57:E57"/>
    <mergeCell ref="C103:F103"/>
    <mergeCell ref="A1:E1"/>
    <mergeCell ref="A3:E3"/>
    <mergeCell ref="A2:E2"/>
    <mergeCell ref="A98:G98"/>
    <mergeCell ref="A100:G100"/>
    <mergeCell ref="G102:G104"/>
    <mergeCell ref="A329:E329"/>
    <mergeCell ref="B102:B104"/>
    <mergeCell ref="A351:E351"/>
    <mergeCell ref="A353:E353"/>
    <mergeCell ref="C102:F102"/>
    <mergeCell ref="A103:A104"/>
    <mergeCell ref="A327:E327"/>
    <mergeCell ref="A259:E259"/>
    <mergeCell ref="A261:E261"/>
    <mergeCell ref="A585:E585"/>
    <mergeCell ref="A583:E583"/>
    <mergeCell ref="A510:E510"/>
    <mergeCell ref="A512:E512"/>
    <mergeCell ref="A403:H403"/>
    <mergeCell ref="A405:H405"/>
    <mergeCell ref="B407:B410"/>
    <mergeCell ref="C407:G408"/>
    <mergeCell ref="H407:H410"/>
    <mergeCell ref="A408:A410"/>
    <mergeCell ref="C409:G409"/>
  </mergeCells>
  <phoneticPr fontId="10" type="noConversion"/>
  <printOptions horizontalCentered="1"/>
  <pageMargins left="0.51181102362204722" right="0.35433070866141736" top="0.6692913385826772" bottom="0.47244094488188981" header="0.31496062992125984" footer="0.27559055118110237"/>
  <pageSetup paperSize="9" fitToHeight="2" orientation="landscape" r:id="rId1"/>
  <headerFooter alignWithMargins="0"/>
  <rowBreaks count="2" manualBreakCount="2">
    <brk id="325" max="3" man="1"/>
    <brk id="509" max="3" man="1"/>
  </rowBreaks>
</worksheet>
</file>

<file path=xl/worksheets/sheet7.xml><?xml version="1.0" encoding="utf-8"?>
<worksheet xmlns="http://schemas.openxmlformats.org/spreadsheetml/2006/main" xmlns:r="http://schemas.openxmlformats.org/officeDocument/2006/relationships">
  <sheetPr>
    <pageSetUpPr fitToPage="1"/>
  </sheetPr>
  <dimension ref="A1:M631"/>
  <sheetViews>
    <sheetView topLeftCell="C594" zoomScaleSheetLayoutView="92" workbookViewId="0">
      <selection activeCell="J604" sqref="J604"/>
    </sheetView>
  </sheetViews>
  <sheetFormatPr defaultColWidth="9.140625" defaultRowHeight="15"/>
  <cols>
    <col min="1" max="1" width="6.42578125" style="811" bestFit="1" customWidth="1"/>
    <col min="2" max="2" width="60.85546875" style="30" customWidth="1"/>
    <col min="3" max="3" width="18.28515625" style="296" customWidth="1"/>
    <col min="4" max="4" width="16.42578125" style="296" customWidth="1"/>
    <col min="5" max="5" width="16.5703125" style="296" customWidth="1"/>
    <col min="6" max="6" width="17" style="30" customWidth="1"/>
    <col min="7" max="7" width="16.28515625" style="30" customWidth="1"/>
    <col min="8" max="8" width="17.5703125" style="30" customWidth="1"/>
    <col min="9" max="9" width="13.7109375" style="30" bestFit="1" customWidth="1"/>
    <col min="10" max="16384" width="9.140625" style="30"/>
  </cols>
  <sheetData>
    <row r="1" spans="1:5" ht="15.75">
      <c r="A1" s="1231" t="str">
        <f>+'BS-Notes'!A1:F1</f>
        <v>SAI BANDHAN INFINIUM PRIVATE LIMITED</v>
      </c>
      <c r="B1" s="1231"/>
      <c r="C1" s="1231"/>
      <c r="D1" s="1231"/>
      <c r="E1" s="1231"/>
    </row>
    <row r="2" spans="1:5" ht="15.75">
      <c r="A2" s="1236"/>
      <c r="B2" s="1236"/>
      <c r="C2" s="1236"/>
      <c r="D2" s="1236"/>
      <c r="E2" s="1236"/>
    </row>
    <row r="3" spans="1:5" ht="15.75">
      <c r="A3" s="1229" t="s">
        <v>796</v>
      </c>
      <c r="B3" s="1236"/>
      <c r="C3" s="1236"/>
      <c r="D3" s="1236"/>
      <c r="E3" s="1236"/>
    </row>
    <row r="4" spans="1:5" ht="15.75">
      <c r="A4" s="407"/>
      <c r="B4" s="109"/>
      <c r="C4" s="109"/>
      <c r="D4" s="109"/>
      <c r="E4" s="141" t="s">
        <v>557</v>
      </c>
    </row>
    <row r="5" spans="1:5" ht="47.25">
      <c r="A5" s="9" t="s">
        <v>190</v>
      </c>
      <c r="B5" s="766" t="s">
        <v>101</v>
      </c>
      <c r="C5" s="696" t="s">
        <v>451</v>
      </c>
      <c r="D5" s="696" t="s">
        <v>1216</v>
      </c>
      <c r="E5" s="735" t="s">
        <v>559</v>
      </c>
    </row>
    <row r="6" spans="1:5" ht="15.75">
      <c r="A6" s="741">
        <f>+'BS-Notes'!A96</f>
        <v>2.0299999999999998</v>
      </c>
      <c r="B6" s="767" t="s">
        <v>364</v>
      </c>
      <c r="C6" s="762"/>
      <c r="D6" s="99"/>
      <c r="E6" s="57"/>
    </row>
    <row r="7" spans="1:5" ht="15.75">
      <c r="A7" s="802"/>
      <c r="B7" s="605"/>
      <c r="C7" s="59"/>
      <c r="D7" s="395"/>
      <c r="E7" s="61"/>
    </row>
    <row r="8" spans="1:5" ht="15.75">
      <c r="A8" s="802"/>
      <c r="B8" s="184" t="s">
        <v>93</v>
      </c>
      <c r="C8" s="103"/>
      <c r="D8" s="746"/>
      <c r="E8" s="61"/>
    </row>
    <row r="9" spans="1:5" ht="15.75">
      <c r="A9" s="802"/>
      <c r="B9" s="184" t="s">
        <v>313</v>
      </c>
      <c r="C9" s="4" t="s">
        <v>69</v>
      </c>
      <c r="D9" s="761"/>
      <c r="E9" s="61"/>
    </row>
    <row r="10" spans="1:5">
      <c r="A10" s="802">
        <v>1</v>
      </c>
      <c r="B10" s="182" t="s">
        <v>560</v>
      </c>
      <c r="C10" s="452">
        <f>+'BS-Sub.Notes'!C10/10^5</f>
        <v>0</v>
      </c>
      <c r="D10" s="452">
        <f>+'BS-Sub.Notes'!D10/10^5</f>
        <v>1333.8133600000001</v>
      </c>
      <c r="E10" s="65">
        <f>+C10+D10</f>
        <v>1333.8133600000001</v>
      </c>
    </row>
    <row r="11" spans="1:5" ht="30">
      <c r="A11" s="802"/>
      <c r="B11" s="915" t="s">
        <v>658</v>
      </c>
      <c r="C11" s="452"/>
      <c r="D11" s="736"/>
      <c r="E11" s="65"/>
    </row>
    <row r="12" spans="1:5">
      <c r="A12" s="802">
        <f>+A10+1</f>
        <v>2</v>
      </c>
      <c r="B12" s="30" t="s">
        <v>1126</v>
      </c>
      <c r="C12" s="452">
        <f>+'BS-Sub.Notes'!C12/10^5</f>
        <v>0</v>
      </c>
      <c r="D12" s="452">
        <f>+'BS-Sub.Notes'!D12/10^5</f>
        <v>15.111079999999999</v>
      </c>
      <c r="E12" s="65">
        <f>+C12+D12</f>
        <v>15.111079999999999</v>
      </c>
    </row>
    <row r="13" spans="1:5" ht="30">
      <c r="A13" s="802"/>
      <c r="B13" s="915" t="s">
        <v>659</v>
      </c>
      <c r="C13" s="452"/>
      <c r="D13" s="736"/>
      <c r="E13" s="65"/>
    </row>
    <row r="14" spans="1:5">
      <c r="A14" s="802">
        <f>+A12+1</f>
        <v>3</v>
      </c>
      <c r="B14" s="30" t="s">
        <v>562</v>
      </c>
      <c r="C14" s="452">
        <f>+'BS-Sub.Notes'!C14/10^5</f>
        <v>0</v>
      </c>
      <c r="D14" s="452">
        <f>+'BS-Sub.Notes'!D14/10^5</f>
        <v>15.650779999999999</v>
      </c>
      <c r="E14" s="65">
        <f>+C14+D14</f>
        <v>15.650779999999999</v>
      </c>
    </row>
    <row r="15" spans="1:5" ht="30">
      <c r="A15" s="802"/>
      <c r="B15" s="915" t="s">
        <v>659</v>
      </c>
      <c r="C15" s="452"/>
      <c r="D15" s="736"/>
      <c r="E15" s="65"/>
    </row>
    <row r="16" spans="1:5">
      <c r="A16" s="802">
        <f>+A14+1</f>
        <v>4</v>
      </c>
      <c r="B16" s="30" t="s">
        <v>345</v>
      </c>
      <c r="C16" s="452">
        <f>+'BS-Sub.Notes'!C16/10^5</f>
        <v>0</v>
      </c>
      <c r="D16" s="452">
        <f>+'BS-Sub.Notes'!D16/10^5</f>
        <v>724.94122000000004</v>
      </c>
      <c r="E16" s="65">
        <f>+C16+D16</f>
        <v>724.94122000000004</v>
      </c>
    </row>
    <row r="17" spans="1:5" ht="30">
      <c r="A17" s="802"/>
      <c r="B17" s="915" t="s">
        <v>658</v>
      </c>
      <c r="C17" s="452"/>
      <c r="D17" s="736"/>
      <c r="E17" s="65"/>
    </row>
    <row r="18" spans="1:5">
      <c r="A18" s="802">
        <f>+A16+1</f>
        <v>5</v>
      </c>
      <c r="B18" s="30" t="s">
        <v>656</v>
      </c>
      <c r="C18" s="452">
        <f>+'BS-Sub.Notes'!C18/10^5</f>
        <v>0</v>
      </c>
      <c r="D18" s="452">
        <f>+'BS-Sub.Notes'!D18/10^5</f>
        <v>108.4444448</v>
      </c>
      <c r="E18" s="65">
        <f>+C18+D18</f>
        <v>108.4444448</v>
      </c>
    </row>
    <row r="19" spans="1:5" ht="48.75" customHeight="1">
      <c r="A19" s="802"/>
      <c r="B19" s="915" t="s">
        <v>660</v>
      </c>
      <c r="C19" s="452"/>
      <c r="D19" s="736"/>
      <c r="E19" s="65"/>
    </row>
    <row r="20" spans="1:5">
      <c r="A20" s="802">
        <f>+A18+1</f>
        <v>6</v>
      </c>
      <c r="B20" s="30" t="s">
        <v>563</v>
      </c>
      <c r="C20" s="452">
        <f>+'BS-Sub.Notes'!C20/10^5</f>
        <v>0</v>
      </c>
      <c r="D20" s="452">
        <f>+'BS-Sub.Notes'!D20/10^5</f>
        <v>38.750149999999998</v>
      </c>
      <c r="E20" s="65">
        <f>+C20+D20</f>
        <v>38.750149999999998</v>
      </c>
    </row>
    <row r="21" spans="1:5" ht="45">
      <c r="A21" s="802"/>
      <c r="B21" s="915" t="s">
        <v>660</v>
      </c>
      <c r="C21" s="452"/>
      <c r="D21" s="736"/>
      <c r="E21" s="65"/>
    </row>
    <row r="22" spans="1:5">
      <c r="A22" s="802">
        <v>7</v>
      </c>
      <c r="B22" s="30" t="s">
        <v>587</v>
      </c>
      <c r="C22" s="452">
        <f>+'BS-Sub.Notes'!C22/10^5</f>
        <v>1.9532998000000001</v>
      </c>
      <c r="D22" s="452">
        <f>+'BS-Sub.Notes'!D22/10^5</f>
        <v>0</v>
      </c>
      <c r="E22" s="65">
        <f>+C22+D22</f>
        <v>1.9532998000000001</v>
      </c>
    </row>
    <row r="23" spans="1:5" ht="30">
      <c r="A23" s="802"/>
      <c r="B23" s="915" t="s">
        <v>661</v>
      </c>
      <c r="C23" s="452"/>
      <c r="D23" s="526"/>
      <c r="E23" s="65"/>
    </row>
    <row r="24" spans="1:5">
      <c r="A24" s="802">
        <v>8</v>
      </c>
      <c r="B24" s="1086" t="s">
        <v>921</v>
      </c>
      <c r="C24" s="452">
        <f>+'BS-Sub.Notes'!C24/10^5</f>
        <v>9.2704199999999997</v>
      </c>
      <c r="D24" s="452">
        <f>+'BS-Sub.Notes'!D24/10^5</f>
        <v>0</v>
      </c>
      <c r="E24" s="65">
        <f>+C24+D24</f>
        <v>9.2704199999999997</v>
      </c>
    </row>
    <row r="25" spans="1:5" ht="30">
      <c r="A25" s="802"/>
      <c r="B25" s="915" t="s">
        <v>659</v>
      </c>
      <c r="C25" s="452"/>
      <c r="D25" s="526"/>
      <c r="E25" s="65"/>
    </row>
    <row r="26" spans="1:5">
      <c r="A26" s="802">
        <v>9</v>
      </c>
      <c r="B26" s="1086" t="s">
        <v>920</v>
      </c>
      <c r="C26" s="452">
        <f>+'BS-Sub.Notes'!C26/10^5</f>
        <v>16.778120000000001</v>
      </c>
      <c r="D26" s="452">
        <f>+'BS-Sub.Notes'!D26/10^5</f>
        <v>0</v>
      </c>
      <c r="E26" s="65">
        <f>+C26+D26</f>
        <v>16.778120000000001</v>
      </c>
    </row>
    <row r="27" spans="1:5" ht="30">
      <c r="A27" s="802"/>
      <c r="B27" s="915" t="s">
        <v>659</v>
      </c>
      <c r="C27" s="452"/>
      <c r="D27" s="526"/>
      <c r="E27" s="65"/>
    </row>
    <row r="28" spans="1:5">
      <c r="A28" s="802"/>
      <c r="B28" s="915"/>
      <c r="C28" s="452"/>
      <c r="D28" s="526"/>
      <c r="E28" s="65"/>
    </row>
    <row r="29" spans="1:5" ht="15.75">
      <c r="A29" s="802"/>
      <c r="B29" s="768" t="s">
        <v>95</v>
      </c>
      <c r="C29" s="452">
        <f>+'BS-Sub.Notes'!C29/10^5</f>
        <v>0</v>
      </c>
      <c r="D29" s="452">
        <f>+'BS-Sub.Notes'!D29/10^5</f>
        <v>0</v>
      </c>
      <c r="E29" s="452">
        <v>0</v>
      </c>
    </row>
    <row r="30" spans="1:5" ht="15.75">
      <c r="A30" s="802"/>
      <c r="B30" s="1156"/>
      <c r="C30" s="452"/>
      <c r="D30" s="452"/>
      <c r="E30" s="452"/>
    </row>
    <row r="31" spans="1:5" ht="15.75">
      <c r="A31" s="802"/>
      <c r="B31" s="325" t="s">
        <v>39</v>
      </c>
      <c r="C31" s="449">
        <f>SUM(C9:C29)</f>
        <v>28.001839799999999</v>
      </c>
      <c r="D31" s="449">
        <f>SUM(D9:D29)</f>
        <v>2236.7110347999997</v>
      </c>
      <c r="E31" s="447">
        <f>SUM(E9:E29)</f>
        <v>2264.7128745999994</v>
      </c>
    </row>
    <row r="32" spans="1:5" ht="15.75">
      <c r="A32" s="802"/>
      <c r="B32" s="1156"/>
      <c r="C32" s="452"/>
      <c r="D32" s="452"/>
      <c r="E32" s="452"/>
    </row>
    <row r="33" spans="1:7" ht="15.75">
      <c r="A33" s="802"/>
      <c r="B33" s="358" t="s">
        <v>94</v>
      </c>
      <c r="C33" s="452"/>
      <c r="D33" s="526"/>
      <c r="E33" s="526"/>
    </row>
    <row r="34" spans="1:7">
      <c r="A34" s="802"/>
      <c r="B34" s="104"/>
      <c r="C34" s="452"/>
      <c r="D34" s="526"/>
      <c r="E34" s="526"/>
    </row>
    <row r="35" spans="1:7" ht="15.75">
      <c r="A35" s="802"/>
      <c r="B35" s="358" t="s">
        <v>286</v>
      </c>
      <c r="C35" s="4"/>
      <c r="D35" s="30"/>
      <c r="E35" s="4"/>
    </row>
    <row r="36" spans="1:7">
      <c r="A36" s="802"/>
      <c r="B36" s="360" t="s">
        <v>643</v>
      </c>
      <c r="C36" s="452">
        <f>+'BS-Sub.Notes'!C36/10^5</f>
        <v>1011.955</v>
      </c>
      <c r="D36" s="452">
        <f>+'BS-Sub.Notes'!D36/10^5</f>
        <v>0</v>
      </c>
      <c r="E36" s="65">
        <f>+C36+D36</f>
        <v>1011.955</v>
      </c>
    </row>
    <row r="37" spans="1:7">
      <c r="A37" s="802"/>
      <c r="B37" s="360"/>
      <c r="C37" s="446"/>
      <c r="D37" s="364"/>
      <c r="E37" s="446"/>
    </row>
    <row r="38" spans="1:7" ht="15.75">
      <c r="A38" s="802"/>
      <c r="B38" s="358" t="s">
        <v>287</v>
      </c>
      <c r="C38" s="452"/>
      <c r="D38" s="452"/>
      <c r="E38" s="446"/>
    </row>
    <row r="39" spans="1:7" ht="15.75">
      <c r="A39" s="802"/>
      <c r="B39" s="358"/>
      <c r="C39" s="450"/>
      <c r="D39" s="450"/>
      <c r="E39" s="446"/>
    </row>
    <row r="40" spans="1:7">
      <c r="A40" s="802"/>
      <c r="B40" s="4" t="s">
        <v>757</v>
      </c>
      <c r="C40" s="452">
        <f>+'BS-Sub.Notes'!C40/10^5</f>
        <v>1465</v>
      </c>
      <c r="D40" s="452">
        <f>+'BS-Sub.Notes'!D40/10^5</f>
        <v>0</v>
      </c>
      <c r="E40" s="65">
        <f>+C40+D40</f>
        <v>1465</v>
      </c>
    </row>
    <row r="41" spans="1:7">
      <c r="A41" s="802"/>
      <c r="B41" s="360"/>
      <c r="C41" s="448"/>
      <c r="D41" s="448"/>
      <c r="E41" s="451"/>
    </row>
    <row r="42" spans="1:7" ht="15.75">
      <c r="A42" s="802"/>
      <c r="B42" s="325" t="s">
        <v>40</v>
      </c>
      <c r="C42" s="449">
        <f>SUM(C35:C41)</f>
        <v>2476.9549999999999</v>
      </c>
      <c r="D42" s="449">
        <f>SUM(D35:D41)</f>
        <v>0</v>
      </c>
      <c r="E42" s="447">
        <f>SUM(E35:E41)</f>
        <v>2476.9549999999999</v>
      </c>
    </row>
    <row r="43" spans="1:7" ht="15.75">
      <c r="A43" s="802"/>
      <c r="B43" s="605"/>
      <c r="C43" s="452"/>
      <c r="D43" s="452"/>
      <c r="E43" s="452"/>
    </row>
    <row r="44" spans="1:7" ht="16.5" thickBot="1">
      <c r="A44" s="803"/>
      <c r="B44" s="769" t="s">
        <v>1211</v>
      </c>
      <c r="C44" s="510">
        <f>+C31+C42</f>
        <v>2504.9568398000001</v>
      </c>
      <c r="D44" s="510">
        <f>+D31+D42</f>
        <v>2236.7110347999997</v>
      </c>
      <c r="E44" s="510">
        <f>+E31+E42</f>
        <v>4741.6678745999998</v>
      </c>
      <c r="F44" s="30">
        <f>+'BS-Sub.Notes'!E44/10^5</f>
        <v>4741.6678745999998</v>
      </c>
      <c r="G44" s="30">
        <f>+E44-F44</f>
        <v>0</v>
      </c>
    </row>
    <row r="45" spans="1:7" ht="16.5" thickTop="1">
      <c r="A45" s="804"/>
      <c r="B45" s="512"/>
      <c r="C45" s="513"/>
      <c r="D45" s="513"/>
      <c r="E45" s="514"/>
    </row>
    <row r="46" spans="1:7" ht="48.75" customHeight="1">
      <c r="A46" s="8" t="s">
        <v>190</v>
      </c>
      <c r="B46" s="9" t="s">
        <v>101</v>
      </c>
      <c r="C46" s="735" t="str">
        <f>+C5</f>
        <v>Rolling Mill Division</v>
      </c>
      <c r="D46" s="735" t="str">
        <f>+D5</f>
        <v>Real Estate/ Trading Division</v>
      </c>
      <c r="E46" s="735" t="str">
        <f>+E5</f>
        <v>Total Amount in Rs.</v>
      </c>
    </row>
    <row r="47" spans="1:7" ht="15.75">
      <c r="A47" s="805">
        <f>+'BS-Notes'!A146</f>
        <v>2.0499999999999998</v>
      </c>
      <c r="B47" s="393" t="s">
        <v>399</v>
      </c>
      <c r="C47" s="99"/>
      <c r="D47" s="99"/>
      <c r="E47" s="57"/>
    </row>
    <row r="48" spans="1:7" ht="15.75">
      <c r="A48" s="411"/>
      <c r="B48" s="394"/>
      <c r="C48" s="59"/>
      <c r="D48" s="59"/>
      <c r="E48" s="61"/>
    </row>
    <row r="49" spans="1:7">
      <c r="A49" s="411">
        <v>1</v>
      </c>
      <c r="B49" s="104" t="s">
        <v>344</v>
      </c>
      <c r="C49" s="452">
        <f>+'BS-Sub.Notes'!C49/10^5</f>
        <v>0</v>
      </c>
      <c r="D49" s="452">
        <f>+'BS-Sub.Notes'!D49/10^5</f>
        <v>265.245</v>
      </c>
      <c r="E49" s="452">
        <f>+C49+D49</f>
        <v>265.245</v>
      </c>
    </row>
    <row r="50" spans="1:7">
      <c r="A50" s="411">
        <v>2</v>
      </c>
      <c r="B50" s="104" t="s">
        <v>579</v>
      </c>
      <c r="C50" s="452">
        <f>+'BS-Sub.Notes'!C50/10^5</f>
        <v>0</v>
      </c>
      <c r="D50" s="452">
        <f>+'BS-Sub.Notes'!D50/10^5</f>
        <v>39.618000000000002</v>
      </c>
      <c r="E50" s="452">
        <f>+C50+D50</f>
        <v>39.618000000000002</v>
      </c>
    </row>
    <row r="51" spans="1:7">
      <c r="A51" s="411">
        <v>3</v>
      </c>
      <c r="B51" s="104" t="s">
        <v>644</v>
      </c>
      <c r="C51" s="452">
        <f>+'BS-Sub.Notes'!C51/10^5</f>
        <v>0</v>
      </c>
      <c r="D51" s="452">
        <f>+'BS-Sub.Notes'!D51/10^5</f>
        <v>95.217979999999997</v>
      </c>
      <c r="E51" s="452">
        <f>+C51+D51</f>
        <v>95.217979999999997</v>
      </c>
    </row>
    <row r="52" spans="1:7">
      <c r="A52" s="411"/>
      <c r="B52" s="491"/>
      <c r="C52" s="450"/>
      <c r="D52" s="450"/>
      <c r="E52" s="521"/>
    </row>
    <row r="53" spans="1:7" ht="16.5" thickBot="1">
      <c r="A53" s="803"/>
      <c r="B53" s="405" t="s">
        <v>20</v>
      </c>
      <c r="C53" s="510">
        <f>SUM(C49:C52)</f>
        <v>0</v>
      </c>
      <c r="D53" s="510">
        <f>SUM(D49:D52)</f>
        <v>400.08098000000001</v>
      </c>
      <c r="E53" s="510">
        <f>SUM(E49:E52)</f>
        <v>400.08098000000001</v>
      </c>
      <c r="F53" s="30">
        <f>+'BS-Sub.Notes'!E53/10^5</f>
        <v>400.08098000000001</v>
      </c>
      <c r="G53" s="30">
        <f>+E53-F53</f>
        <v>0</v>
      </c>
    </row>
    <row r="54" spans="1:7" ht="16.5" thickTop="1">
      <c r="A54" s="109"/>
      <c r="B54" s="601"/>
      <c r="C54" s="600"/>
      <c r="D54" s="600"/>
      <c r="E54" s="600"/>
    </row>
    <row r="55" spans="1:7" ht="15.75">
      <c r="A55" s="1236" t="str">
        <f>+A1</f>
        <v>SAI BANDHAN INFINIUM PRIVATE LIMITED</v>
      </c>
      <c r="B55" s="1236"/>
      <c r="C55" s="1236"/>
      <c r="D55" s="1236"/>
      <c r="E55" s="1236"/>
    </row>
    <row r="56" spans="1:7" ht="15.75">
      <c r="A56" s="109"/>
      <c r="B56" s="601"/>
      <c r="C56" s="600"/>
      <c r="D56" s="600"/>
      <c r="E56" s="600"/>
    </row>
    <row r="57" spans="1:7" ht="15.75">
      <c r="A57" s="1236" t="str">
        <f>+A3</f>
        <v>Detailed Notes on Accounts for the year ended March 31, 2023</v>
      </c>
      <c r="B57" s="1236"/>
      <c r="C57" s="1236"/>
      <c r="D57" s="1236"/>
      <c r="E57" s="1236"/>
    </row>
    <row r="58" spans="1:7" ht="15.75">
      <c r="A58" s="109"/>
      <c r="B58" s="601"/>
      <c r="C58" s="600"/>
      <c r="D58" s="600"/>
      <c r="E58" s="600" t="str">
        <f>+E4</f>
        <v>(Rs. In Lakhs)</v>
      </c>
    </row>
    <row r="59" spans="1:7" ht="48.75" customHeight="1">
      <c r="A59" s="8" t="s">
        <v>190</v>
      </c>
      <c r="B59" s="9" t="s">
        <v>101</v>
      </c>
      <c r="C59" s="735" t="str">
        <f>+C5</f>
        <v>Rolling Mill Division</v>
      </c>
      <c r="D59" s="735" t="str">
        <f>+D5</f>
        <v>Real Estate/ Trading Division</v>
      </c>
      <c r="E59" s="735" t="str">
        <f>+E5</f>
        <v>Total Amount in Rs.</v>
      </c>
    </row>
    <row r="60" spans="1:7" ht="15.75">
      <c r="A60" s="315">
        <v>2.0699999999999998</v>
      </c>
      <c r="B60" s="393" t="s">
        <v>396</v>
      </c>
      <c r="C60" s="522"/>
      <c r="D60" s="524"/>
      <c r="E60" s="524"/>
    </row>
    <row r="61" spans="1:7" ht="15.75">
      <c r="A61" s="411"/>
      <c r="B61" s="394"/>
      <c r="C61" s="525"/>
      <c r="D61" s="525"/>
      <c r="E61" s="452"/>
    </row>
    <row r="62" spans="1:7" ht="15.75">
      <c r="A62" s="411"/>
      <c r="B62" s="351" t="s">
        <v>93</v>
      </c>
      <c r="C62" s="452"/>
      <c r="D62" s="452"/>
      <c r="E62" s="452"/>
    </row>
    <row r="63" spans="1:7" ht="15.75">
      <c r="A63" s="411"/>
      <c r="B63" s="351" t="s">
        <v>313</v>
      </c>
      <c r="C63" s="452" t="s">
        <v>69</v>
      </c>
      <c r="D63" s="452" t="s">
        <v>69</v>
      </c>
      <c r="E63" s="452" t="s">
        <v>69</v>
      </c>
    </row>
    <row r="64" spans="1:7">
      <c r="A64" s="802">
        <v>1</v>
      </c>
      <c r="B64" s="761" t="s">
        <v>588</v>
      </c>
      <c r="C64" s="452">
        <f>+'BS-Sub.Notes'!C64/10^5</f>
        <v>1258.2034618</v>
      </c>
      <c r="D64" s="452">
        <f>+'BS-Sub.Notes'!D64/10^5</f>
        <v>0</v>
      </c>
      <c r="E64" s="65">
        <f>+C64+D64</f>
        <v>1258.2034618</v>
      </c>
    </row>
    <row r="65" spans="1:6">
      <c r="A65" s="411"/>
      <c r="B65" s="4"/>
      <c r="C65" s="452"/>
      <c r="D65" s="526"/>
      <c r="E65" s="65"/>
    </row>
    <row r="66" spans="1:6" ht="15.75">
      <c r="A66" s="411"/>
      <c r="B66" s="134" t="s">
        <v>95</v>
      </c>
      <c r="C66" s="452">
        <f>+'BS-Sub.Notes'!C66/10^5</f>
        <v>0</v>
      </c>
      <c r="D66" s="452">
        <f>+'BS-Sub.Notes'!D66/10^5</f>
        <v>0</v>
      </c>
      <c r="E66" s="452">
        <f>+C66+D66</f>
        <v>0</v>
      </c>
    </row>
    <row r="67" spans="1:6">
      <c r="A67" s="411"/>
      <c r="B67" s="320"/>
      <c r="C67" s="452"/>
      <c r="D67" s="526"/>
      <c r="E67" s="526"/>
    </row>
    <row r="68" spans="1:6" ht="15.75">
      <c r="A68" s="411"/>
      <c r="B68" s="325" t="s">
        <v>39</v>
      </c>
      <c r="C68" s="449">
        <f>SUM(C62:C66)</f>
        <v>1258.2034618</v>
      </c>
      <c r="D68" s="449">
        <f>SUM(D62:D66)</f>
        <v>0</v>
      </c>
      <c r="E68" s="447">
        <f>SUM(E62:E66)</f>
        <v>1258.2034618</v>
      </c>
    </row>
    <row r="69" spans="1:6">
      <c r="A69" s="411"/>
      <c r="B69" s="289"/>
      <c r="C69" s="452"/>
      <c r="D69" s="526"/>
      <c r="E69" s="526"/>
    </row>
    <row r="70" spans="1:6" ht="15.75">
      <c r="A70" s="411"/>
      <c r="B70" s="358" t="s">
        <v>94</v>
      </c>
      <c r="C70" s="452"/>
      <c r="D70" s="526"/>
      <c r="E70" s="526"/>
    </row>
    <row r="71" spans="1:6">
      <c r="A71" s="411"/>
      <c r="B71" s="104"/>
      <c r="C71" s="452"/>
      <c r="D71" s="526"/>
      <c r="E71" s="526"/>
    </row>
    <row r="72" spans="1:6" ht="15.75">
      <c r="A72" s="411"/>
      <c r="B72" s="358" t="s">
        <v>286</v>
      </c>
      <c r="C72" s="4"/>
      <c r="D72" s="30"/>
      <c r="E72" s="4"/>
    </row>
    <row r="73" spans="1:6">
      <c r="A73" s="411">
        <v>1</v>
      </c>
      <c r="B73" s="360" t="s">
        <v>643</v>
      </c>
      <c r="C73" s="452">
        <f>+'BS-Sub.Notes'!C73/10^5</f>
        <v>0</v>
      </c>
      <c r="D73" s="452">
        <f>+'BS-Sub.Notes'!D73/10^5</f>
        <v>0</v>
      </c>
      <c r="E73" s="452">
        <f>+C73+D73</f>
        <v>0</v>
      </c>
    </row>
    <row r="74" spans="1:6">
      <c r="A74" s="411"/>
      <c r="B74" s="360"/>
      <c r="C74" s="446"/>
      <c r="D74" s="364"/>
      <c r="E74" s="446"/>
    </row>
    <row r="75" spans="1:6" ht="15.75">
      <c r="A75" s="411"/>
      <c r="B75" s="358" t="s">
        <v>287</v>
      </c>
      <c r="C75" s="452"/>
      <c r="D75" s="452"/>
      <c r="E75" s="446"/>
      <c r="F75" s="30" t="s">
        <v>69</v>
      </c>
    </row>
    <row r="76" spans="1:6" ht="15.75">
      <c r="A76" s="411"/>
      <c r="B76" s="358"/>
      <c r="C76" s="450"/>
      <c r="D76" s="450"/>
      <c r="E76" s="446"/>
    </row>
    <row r="77" spans="1:6">
      <c r="A77" s="802">
        <v>1</v>
      </c>
      <c r="B77" s="4" t="s">
        <v>922</v>
      </c>
      <c r="C77" s="452">
        <f>+'BS-Sub.Notes'!C77/10^5</f>
        <v>1000</v>
      </c>
      <c r="D77" s="452">
        <f>+'BS-Sub.Notes'!D77/10^5</f>
        <v>0</v>
      </c>
      <c r="E77" s="446">
        <f>+C77+D77</f>
        <v>1000</v>
      </c>
    </row>
    <row r="78" spans="1:6">
      <c r="A78" s="802">
        <f>+A77+1</f>
        <v>2</v>
      </c>
      <c r="B78" s="4" t="s">
        <v>1204</v>
      </c>
      <c r="C78" s="452">
        <f>+'BS-Sub.Notes'!C78/10^5</f>
        <v>364.3775</v>
      </c>
      <c r="D78" s="452">
        <f>+'BS-Sub.Notes'!D78/10^5</f>
        <v>0</v>
      </c>
      <c r="E78" s="446">
        <f t="shared" ref="E78:E79" si="0">+C78+D78</f>
        <v>364.3775</v>
      </c>
    </row>
    <row r="79" spans="1:6">
      <c r="A79" s="802">
        <f t="shared" ref="A79" si="1">+A78+1</f>
        <v>3</v>
      </c>
      <c r="B79" s="4" t="s">
        <v>662</v>
      </c>
      <c r="C79" s="452">
        <f>+'BS-Sub.Notes'!C79/10^5</f>
        <v>735</v>
      </c>
      <c r="D79" s="452">
        <f>+'BS-Sub.Notes'!D79/10^5</f>
        <v>0</v>
      </c>
      <c r="E79" s="446">
        <f t="shared" si="0"/>
        <v>735</v>
      </c>
    </row>
    <row r="80" spans="1:6">
      <c r="A80" s="411"/>
      <c r="B80" s="360"/>
      <c r="C80" s="448"/>
      <c r="D80" s="448"/>
      <c r="E80" s="451"/>
    </row>
    <row r="81" spans="1:7" ht="15.75">
      <c r="A81" s="411"/>
      <c r="B81" s="325" t="s">
        <v>40</v>
      </c>
      <c r="C81" s="449">
        <f>SUM(C72:C80)</f>
        <v>2099.3775000000001</v>
      </c>
      <c r="D81" s="449">
        <f>SUM(D72:D80)</f>
        <v>0</v>
      </c>
      <c r="E81" s="447">
        <f>SUM(E72:E80)</f>
        <v>2099.3775000000001</v>
      </c>
    </row>
    <row r="82" spans="1:7" ht="15.75">
      <c r="A82" s="411"/>
      <c r="B82" s="755"/>
      <c r="C82" s="756"/>
      <c r="D82" s="448"/>
      <c r="E82" s="760"/>
    </row>
    <row r="83" spans="1:7" ht="31.5">
      <c r="A83" s="802"/>
      <c r="B83" s="1142" t="s">
        <v>205</v>
      </c>
      <c r="C83" s="452"/>
      <c r="D83" s="448"/>
      <c r="E83" s="452"/>
    </row>
    <row r="84" spans="1:7">
      <c r="A84" s="802">
        <v>1</v>
      </c>
      <c r="B84" s="182" t="s">
        <v>560</v>
      </c>
      <c r="C84" s="452">
        <f>+'BS-Sub.Notes'!C84/10^5</f>
        <v>0</v>
      </c>
      <c r="D84" s="452">
        <f>+'BS-Sub.Notes'!D84/10^5</f>
        <v>8.7431099999999997</v>
      </c>
      <c r="E84" s="452">
        <f t="shared" ref="E84" si="2">+C84+D84</f>
        <v>8.7431099999999997</v>
      </c>
    </row>
    <row r="85" spans="1:7">
      <c r="A85" s="802">
        <f t="shared" ref="A85:A92" si="3">+A84+1</f>
        <v>2</v>
      </c>
      <c r="B85" s="30" t="s">
        <v>1126</v>
      </c>
      <c r="C85" s="452">
        <f>+'BS-Sub.Notes'!C85/10^5</f>
        <v>0</v>
      </c>
      <c r="D85" s="452">
        <f>+'BS-Sub.Notes'!D85/10^5</f>
        <v>2.05932</v>
      </c>
      <c r="E85" s="452">
        <f t="shared" ref="E85:E92" si="4">+C85+D85</f>
        <v>2.05932</v>
      </c>
    </row>
    <row r="86" spans="1:7">
      <c r="A86" s="802">
        <f t="shared" si="3"/>
        <v>3</v>
      </c>
      <c r="B86" s="30" t="s">
        <v>562</v>
      </c>
      <c r="C86" s="452">
        <f>+'BS-Sub.Notes'!C86/10^5</f>
        <v>0</v>
      </c>
      <c r="D86" s="452">
        <f>+'BS-Sub.Notes'!D86/10^5</f>
        <v>2.1070500000000001</v>
      </c>
      <c r="E86" s="452">
        <f t="shared" si="4"/>
        <v>2.1070500000000001</v>
      </c>
    </row>
    <row r="87" spans="1:7">
      <c r="A87" s="802">
        <f t="shared" si="3"/>
        <v>4</v>
      </c>
      <c r="B87" s="30" t="s">
        <v>345</v>
      </c>
      <c r="C87" s="452">
        <f>+'BS-Sub.Notes'!C87/10^5</f>
        <v>0</v>
      </c>
      <c r="D87" s="452">
        <f>+'BS-Sub.Notes'!D87/10^5</f>
        <v>53.135350000000003</v>
      </c>
      <c r="E87" s="452">
        <f t="shared" si="4"/>
        <v>53.135350000000003</v>
      </c>
    </row>
    <row r="88" spans="1:7">
      <c r="A88" s="802">
        <f t="shared" si="3"/>
        <v>5</v>
      </c>
      <c r="B88" s="30" t="s">
        <v>656</v>
      </c>
      <c r="C88" s="452">
        <f>+'BS-Sub.Notes'!C88/10^5</f>
        <v>0</v>
      </c>
      <c r="D88" s="452">
        <f>+'BS-Sub.Notes'!D88/10^5</f>
        <v>13.555555200000001</v>
      </c>
      <c r="E88" s="452">
        <f t="shared" si="4"/>
        <v>13.555555200000001</v>
      </c>
    </row>
    <row r="89" spans="1:7">
      <c r="A89" s="802">
        <f t="shared" si="3"/>
        <v>6</v>
      </c>
      <c r="B89" s="182" t="s">
        <v>416</v>
      </c>
      <c r="C89" s="452">
        <f>+'BS-Sub.Notes'!C89/10^5</f>
        <v>0</v>
      </c>
      <c r="D89" s="452">
        <f>+'BS-Sub.Notes'!D89/10^5</f>
        <v>51.666600000000003</v>
      </c>
      <c r="E89" s="452">
        <f t="shared" si="4"/>
        <v>51.666600000000003</v>
      </c>
    </row>
    <row r="90" spans="1:7">
      <c r="A90" s="802">
        <f t="shared" si="3"/>
        <v>7</v>
      </c>
      <c r="B90" s="4" t="s">
        <v>587</v>
      </c>
      <c r="C90" s="452">
        <f>+'BS-Sub.Notes'!C90/10^5</f>
        <v>0.68285629999999975</v>
      </c>
      <c r="D90" s="452">
        <f>+'BS-Sub.Notes'!D90/10^5</f>
        <v>0</v>
      </c>
      <c r="E90" s="452">
        <f t="shared" si="4"/>
        <v>0.68285629999999975</v>
      </c>
    </row>
    <row r="91" spans="1:7">
      <c r="A91" s="802">
        <f t="shared" si="3"/>
        <v>8</v>
      </c>
      <c r="B91" s="1086" t="s">
        <v>921</v>
      </c>
      <c r="C91" s="452">
        <f>+'BS-Sub.Notes'!C91/10^5</f>
        <v>1.2445999999999999</v>
      </c>
      <c r="D91" s="452">
        <f>+'BS-Sub.Notes'!D91/10^5</f>
        <v>0</v>
      </c>
      <c r="E91" s="452">
        <f t="shared" si="4"/>
        <v>1.2445999999999999</v>
      </c>
    </row>
    <row r="92" spans="1:7">
      <c r="A92" s="802">
        <f t="shared" si="3"/>
        <v>9</v>
      </c>
      <c r="B92" s="1086" t="s">
        <v>920</v>
      </c>
      <c r="C92" s="452">
        <f>+'BS-Sub.Notes'!C92/10^5</f>
        <v>2.3189799999999998</v>
      </c>
      <c r="D92" s="452">
        <f>+'BS-Sub.Notes'!D92/10^5</f>
        <v>0</v>
      </c>
      <c r="E92" s="452">
        <f t="shared" si="4"/>
        <v>2.3189799999999998</v>
      </c>
    </row>
    <row r="93" spans="1:7">
      <c r="A93" s="802"/>
      <c r="C93" s="914"/>
      <c r="D93" s="448"/>
      <c r="E93" s="451"/>
    </row>
    <row r="94" spans="1:7" ht="15.75">
      <c r="A94" s="802"/>
      <c r="B94" s="801" t="s">
        <v>207</v>
      </c>
      <c r="C94" s="449">
        <f>SUM(C84:C93)</f>
        <v>4.2464362999999992</v>
      </c>
      <c r="D94" s="449">
        <f>SUM(D84:D93)</f>
        <v>131.26698520000002</v>
      </c>
      <c r="E94" s="447">
        <f>SUM(E84:E93)</f>
        <v>135.51342150000002</v>
      </c>
    </row>
    <row r="95" spans="1:7" ht="15.75">
      <c r="A95" s="411"/>
      <c r="B95" s="396"/>
      <c r="C95" s="527" t="s">
        <v>69</v>
      </c>
      <c r="D95" s="525"/>
      <c r="E95" s="521"/>
    </row>
    <row r="96" spans="1:7" ht="16.5" thickBot="1">
      <c r="A96" s="803"/>
      <c r="B96" s="405" t="s">
        <v>333</v>
      </c>
      <c r="C96" s="510">
        <f>+C68+C81+C94</f>
        <v>3361.8273981000002</v>
      </c>
      <c r="D96" s="510">
        <f>+D68+D81+D94</f>
        <v>131.26698520000002</v>
      </c>
      <c r="E96" s="510">
        <f>+E68+E81+E94</f>
        <v>3493.0943833000001</v>
      </c>
      <c r="F96" s="30">
        <f>+'BS-Sub.Notes'!E96/10^5</f>
        <v>3493.0943832999997</v>
      </c>
      <c r="G96" s="30">
        <f>+E96-F96</f>
        <v>0</v>
      </c>
    </row>
    <row r="97" spans="1:7" ht="16.5" thickTop="1">
      <c r="A97" s="112"/>
      <c r="B97" s="397"/>
      <c r="C97" s="770"/>
      <c r="D97" s="770"/>
      <c r="E97" s="770"/>
    </row>
    <row r="98" spans="1:7" ht="15.75">
      <c r="A98" s="1236" t="str">
        <f>+A1</f>
        <v>SAI BANDHAN INFINIUM PRIVATE LIMITED</v>
      </c>
      <c r="B98" s="1236"/>
      <c r="C98" s="1236"/>
      <c r="D98" s="1236"/>
      <c r="E98" s="1236"/>
      <c r="F98" s="1236"/>
      <c r="G98" s="1236"/>
    </row>
    <row r="99" spans="1:7" ht="15.75">
      <c r="A99" s="371"/>
      <c r="B99" s="601"/>
      <c r="C99" s="64"/>
      <c r="D99" s="64"/>
      <c r="E99" s="64"/>
      <c r="F99" s="102"/>
      <c r="G99" s="102"/>
    </row>
    <row r="100" spans="1:7" ht="15.75">
      <c r="A100" s="1236" t="str">
        <f>+A3</f>
        <v>Detailed Notes on Accounts for the year ended March 31, 2023</v>
      </c>
      <c r="B100" s="1236"/>
      <c r="C100" s="1236"/>
      <c r="D100" s="1236"/>
      <c r="E100" s="1236"/>
      <c r="F100" s="1236"/>
      <c r="G100" s="1236"/>
    </row>
    <row r="101" spans="1:7" ht="16.5" customHeight="1">
      <c r="A101" s="371"/>
      <c r="B101" s="601"/>
      <c r="C101" s="64"/>
      <c r="D101" s="64"/>
      <c r="E101" s="64"/>
      <c r="G101" s="975" t="str">
        <f>+E4</f>
        <v>(Rs. In Lakhs)</v>
      </c>
    </row>
    <row r="102" spans="1:7" ht="15.75">
      <c r="A102" s="813" t="s">
        <v>190</v>
      </c>
      <c r="B102" s="1266" t="s">
        <v>564</v>
      </c>
      <c r="C102" s="1285" t="s">
        <v>565</v>
      </c>
      <c r="D102" s="1281"/>
      <c r="E102" s="1281"/>
      <c r="F102" s="1281"/>
      <c r="G102" s="1275" t="s">
        <v>20</v>
      </c>
    </row>
    <row r="103" spans="1:7" ht="15.75">
      <c r="A103" s="1282">
        <v>2.08</v>
      </c>
      <c r="B103" s="1267"/>
      <c r="C103" s="1286" t="s">
        <v>566</v>
      </c>
      <c r="D103" s="1284"/>
      <c r="E103" s="1284"/>
      <c r="F103" s="1284"/>
      <c r="G103" s="1276"/>
    </row>
    <row r="104" spans="1:7" ht="33" customHeight="1">
      <c r="A104" s="1283"/>
      <c r="B104" s="1268"/>
      <c r="C104" s="738" t="s">
        <v>567</v>
      </c>
      <c r="D104" s="739" t="s">
        <v>488</v>
      </c>
      <c r="E104" s="739" t="s">
        <v>489</v>
      </c>
      <c r="F104" s="740" t="s">
        <v>490</v>
      </c>
      <c r="G104" s="1277"/>
    </row>
    <row r="105" spans="1:7" ht="15.75">
      <c r="A105" s="741"/>
      <c r="B105" s="737"/>
      <c r="C105" s="142"/>
      <c r="D105" s="741"/>
      <c r="E105" s="741"/>
      <c r="F105" s="118"/>
      <c r="G105" s="814"/>
    </row>
    <row r="106" spans="1:7" ht="15.75">
      <c r="A106" s="741"/>
      <c r="B106" s="747" t="s">
        <v>572</v>
      </c>
      <c r="C106" s="142"/>
      <c r="D106" s="741"/>
      <c r="E106" s="741"/>
      <c r="F106" s="118"/>
      <c r="G106" s="142"/>
    </row>
    <row r="107" spans="1:7">
      <c r="A107" s="742"/>
      <c r="B107" s="742"/>
      <c r="C107" s="743"/>
      <c r="D107" s="742"/>
      <c r="E107" s="742"/>
      <c r="F107" s="743"/>
      <c r="G107" s="743"/>
    </row>
    <row r="108" spans="1:7" ht="15.75">
      <c r="A108" s="742"/>
      <c r="B108" s="398" t="s">
        <v>573</v>
      </c>
      <c r="C108" s="743"/>
      <c r="D108" s="742"/>
      <c r="E108" s="742"/>
      <c r="F108" s="743"/>
      <c r="G108" s="743"/>
    </row>
    <row r="109" spans="1:7">
      <c r="A109" s="742"/>
      <c r="B109" s="742"/>
      <c r="C109" s="743"/>
      <c r="D109" s="742"/>
      <c r="E109" s="742"/>
      <c r="F109" s="743"/>
      <c r="G109" s="743"/>
    </row>
    <row r="110" spans="1:7">
      <c r="A110" s="441" t="s">
        <v>102</v>
      </c>
      <c r="B110" s="714" t="s">
        <v>568</v>
      </c>
      <c r="C110" s="103" t="s">
        <v>69</v>
      </c>
      <c r="D110" s="103" t="s">
        <v>140</v>
      </c>
      <c r="E110" s="103" t="s">
        <v>69</v>
      </c>
      <c r="F110" s="103" t="s">
        <v>69</v>
      </c>
      <c r="G110" s="103" t="s">
        <v>69</v>
      </c>
    </row>
    <row r="111" spans="1:7">
      <c r="A111" s="441"/>
      <c r="B111" s="812"/>
      <c r="C111" s="103"/>
      <c r="D111" s="103"/>
      <c r="E111" s="103"/>
      <c r="F111" s="103"/>
      <c r="G111" s="103"/>
    </row>
    <row r="112" spans="1:7">
      <c r="A112" s="441">
        <v>1</v>
      </c>
      <c r="B112" s="1099" t="s">
        <v>747</v>
      </c>
      <c r="C112" s="452">
        <f>+'BS-Sub.Notes'!C112/10^5</f>
        <v>67.049270000000007</v>
      </c>
      <c r="D112" s="452">
        <f>+'BS-Sub.Notes'!D112/10^5</f>
        <v>0</v>
      </c>
      <c r="E112" s="452">
        <f>+'BS-Sub.Notes'!E112/10^5</f>
        <v>0</v>
      </c>
      <c r="F112" s="452">
        <f>+'BS-Sub.Notes'!F112/10^5</f>
        <v>0</v>
      </c>
      <c r="G112" s="103">
        <f>SUM(C112:F112)</f>
        <v>67.049270000000007</v>
      </c>
    </row>
    <row r="113" spans="1:7">
      <c r="A113" s="441">
        <f>+A112+1</f>
        <v>2</v>
      </c>
      <c r="B113" s="1099" t="s">
        <v>748</v>
      </c>
      <c r="C113" s="452">
        <f>+'BS-Sub.Notes'!C113/10^5</f>
        <v>39.187840000000001</v>
      </c>
      <c r="D113" s="452">
        <f>+'BS-Sub.Notes'!D113/10^5</f>
        <v>0</v>
      </c>
      <c r="E113" s="452">
        <f>+'BS-Sub.Notes'!E113/10^5</f>
        <v>0</v>
      </c>
      <c r="F113" s="452">
        <f>+'BS-Sub.Notes'!F113/10^5</f>
        <v>0</v>
      </c>
      <c r="G113" s="103">
        <f t="shared" ref="G113:G117" si="5">SUM(C113:F113)</f>
        <v>39.187840000000001</v>
      </c>
    </row>
    <row r="114" spans="1:7">
      <c r="A114" s="441">
        <f>+A113+1</f>
        <v>3</v>
      </c>
      <c r="B114" s="1099" t="s">
        <v>986</v>
      </c>
      <c r="C114" s="452">
        <f>+'BS-Sub.Notes'!C114/10^5</f>
        <v>25.74943</v>
      </c>
      <c r="D114" s="452">
        <f>+'BS-Sub.Notes'!D114/10^5</f>
        <v>0</v>
      </c>
      <c r="E114" s="452">
        <f>+'BS-Sub.Notes'!E114/10^5</f>
        <v>0</v>
      </c>
      <c r="F114" s="452">
        <f>+'BS-Sub.Notes'!F114/10^5</f>
        <v>0</v>
      </c>
      <c r="G114" s="103">
        <f t="shared" si="5"/>
        <v>25.74943</v>
      </c>
    </row>
    <row r="115" spans="1:7">
      <c r="A115" s="441">
        <f>+A114+1</f>
        <v>4</v>
      </c>
      <c r="B115" s="1099" t="s">
        <v>987</v>
      </c>
      <c r="C115" s="452">
        <f>+'BS-Sub.Notes'!C115/10^5</f>
        <v>11.63752</v>
      </c>
      <c r="D115" s="452">
        <f>+'BS-Sub.Notes'!D115/10^5</f>
        <v>0</v>
      </c>
      <c r="E115" s="452">
        <f>+'BS-Sub.Notes'!E115/10^5</f>
        <v>0</v>
      </c>
      <c r="F115" s="452">
        <f>+'BS-Sub.Notes'!F115/10^5</f>
        <v>0</v>
      </c>
      <c r="G115" s="103">
        <f t="shared" si="5"/>
        <v>11.63752</v>
      </c>
    </row>
    <row r="116" spans="1:7">
      <c r="A116" s="441">
        <f t="shared" ref="A116:A117" si="6">+A115+1</f>
        <v>5</v>
      </c>
      <c r="B116" s="1099" t="s">
        <v>597</v>
      </c>
      <c r="C116" s="452">
        <f>+'BS-Sub.Notes'!C116/10^5</f>
        <v>33.41778</v>
      </c>
      <c r="D116" s="452">
        <f>+'BS-Sub.Notes'!D116/10^5</f>
        <v>0</v>
      </c>
      <c r="E116" s="452">
        <f>+'BS-Sub.Notes'!E116/10^5</f>
        <v>0</v>
      </c>
      <c r="F116" s="452">
        <f>+'BS-Sub.Notes'!F116/10^5</f>
        <v>0</v>
      </c>
      <c r="G116" s="103">
        <f t="shared" si="5"/>
        <v>33.41778</v>
      </c>
    </row>
    <row r="117" spans="1:7">
      <c r="A117" s="441">
        <f t="shared" si="6"/>
        <v>6</v>
      </c>
      <c r="B117" s="1099" t="s">
        <v>988</v>
      </c>
      <c r="C117" s="452">
        <f>+'BS-Sub.Notes'!C117/10^5</f>
        <v>23.4451</v>
      </c>
      <c r="D117" s="452">
        <f>+'BS-Sub.Notes'!D117/10^5</f>
        <v>0</v>
      </c>
      <c r="E117" s="452">
        <f>+'BS-Sub.Notes'!E117/10^5</f>
        <v>0</v>
      </c>
      <c r="F117" s="452">
        <f>+'BS-Sub.Notes'!F117/10^5</f>
        <v>0</v>
      </c>
      <c r="G117" s="103">
        <f t="shared" si="5"/>
        <v>23.4451</v>
      </c>
    </row>
    <row r="118" spans="1:7">
      <c r="A118" s="441"/>
      <c r="B118" s="714"/>
      <c r="C118" s="103"/>
      <c r="D118" s="103"/>
      <c r="E118" s="103"/>
      <c r="F118" s="103"/>
      <c r="G118" s="103"/>
    </row>
    <row r="119" spans="1:7">
      <c r="A119" s="441" t="s">
        <v>103</v>
      </c>
      <c r="B119" s="714" t="s">
        <v>7</v>
      </c>
      <c r="C119" s="103"/>
      <c r="D119" s="103"/>
      <c r="E119" s="103"/>
      <c r="F119" s="103"/>
      <c r="G119" s="103"/>
    </row>
    <row r="120" spans="1:7">
      <c r="A120" s="441"/>
      <c r="B120" s="714"/>
      <c r="C120" s="103"/>
      <c r="D120" s="438"/>
      <c r="E120" s="438"/>
      <c r="F120" s="438"/>
      <c r="G120" s="438"/>
    </row>
    <row r="121" spans="1:7">
      <c r="A121" s="441">
        <v>1</v>
      </c>
      <c r="B121" s="1104" t="s">
        <v>970</v>
      </c>
      <c r="C121" s="452">
        <f>+'BS-Sub.Notes'!C121/10^5</f>
        <v>10.722300000000001</v>
      </c>
      <c r="D121" s="452">
        <f>+'BS-Sub.Notes'!D121/10^5</f>
        <v>0</v>
      </c>
      <c r="E121" s="452">
        <f>+'BS-Sub.Notes'!E121/10^5</f>
        <v>0</v>
      </c>
      <c r="F121" s="452">
        <f>+'BS-Sub.Notes'!F121/10^5</f>
        <v>0</v>
      </c>
      <c r="G121" s="103">
        <f t="shared" ref="G121:G155" si="7">SUM(C121:F121)</f>
        <v>10.722300000000001</v>
      </c>
    </row>
    <row r="122" spans="1:7">
      <c r="A122" s="441">
        <f>+A121+1</f>
        <v>2</v>
      </c>
      <c r="B122" s="1104" t="s">
        <v>589</v>
      </c>
      <c r="C122" s="452">
        <f>+'BS-Sub.Notes'!C122/10^5</f>
        <v>9.5276200000000006</v>
      </c>
      <c r="D122" s="452">
        <f>+'BS-Sub.Notes'!D122/10^5</f>
        <v>0</v>
      </c>
      <c r="E122" s="452">
        <f>+'BS-Sub.Notes'!E122/10^5</f>
        <v>0</v>
      </c>
      <c r="F122" s="452">
        <f>+'BS-Sub.Notes'!F122/10^5</f>
        <v>0</v>
      </c>
      <c r="G122" s="103">
        <f t="shared" si="7"/>
        <v>9.5276200000000006</v>
      </c>
    </row>
    <row r="123" spans="1:7">
      <c r="A123" s="441">
        <f t="shared" ref="A123:A155" si="8">+A122+1</f>
        <v>3</v>
      </c>
      <c r="B123" s="1104" t="s">
        <v>971</v>
      </c>
      <c r="C123" s="452">
        <f>+'BS-Sub.Notes'!C123/10^5</f>
        <v>7.6771500000000001</v>
      </c>
      <c r="D123" s="452">
        <f>+'BS-Sub.Notes'!D123/10^5</f>
        <v>0</v>
      </c>
      <c r="E123" s="452">
        <f>+'BS-Sub.Notes'!E123/10^5</f>
        <v>0</v>
      </c>
      <c r="F123" s="452">
        <f>+'BS-Sub.Notes'!F123/10^5</f>
        <v>0</v>
      </c>
      <c r="G123" s="103">
        <f t="shared" si="7"/>
        <v>7.6771500000000001</v>
      </c>
    </row>
    <row r="124" spans="1:7">
      <c r="A124" s="441">
        <f t="shared" si="8"/>
        <v>4</v>
      </c>
      <c r="B124" s="1104" t="s">
        <v>1127</v>
      </c>
      <c r="C124" s="452">
        <f>+'BS-Sub.Notes'!C124/10^5</f>
        <v>13.52952</v>
      </c>
      <c r="D124" s="452">
        <f>+'BS-Sub.Notes'!D124/10^5</f>
        <v>0</v>
      </c>
      <c r="E124" s="452">
        <f>+'BS-Sub.Notes'!E124/10^5</f>
        <v>0</v>
      </c>
      <c r="F124" s="452">
        <f>+'BS-Sub.Notes'!F124/10^5</f>
        <v>0</v>
      </c>
      <c r="G124" s="103">
        <f t="shared" si="7"/>
        <v>13.52952</v>
      </c>
    </row>
    <row r="125" spans="1:7">
      <c r="A125" s="441">
        <f t="shared" si="8"/>
        <v>5</v>
      </c>
      <c r="B125" s="1104" t="s">
        <v>972</v>
      </c>
      <c r="C125" s="452">
        <f>+'BS-Sub.Notes'!C125/10^5</f>
        <v>11.548080000000001</v>
      </c>
      <c r="D125" s="452">
        <f>+'BS-Sub.Notes'!D125/10^5</f>
        <v>0</v>
      </c>
      <c r="E125" s="452">
        <f>+'BS-Sub.Notes'!E125/10^5</f>
        <v>0</v>
      </c>
      <c r="F125" s="452">
        <f>+'BS-Sub.Notes'!F125/10^5</f>
        <v>0</v>
      </c>
      <c r="G125" s="103">
        <f t="shared" si="7"/>
        <v>11.548080000000001</v>
      </c>
    </row>
    <row r="126" spans="1:7">
      <c r="A126" s="441">
        <f t="shared" si="8"/>
        <v>6</v>
      </c>
      <c r="B126" s="1104" t="s">
        <v>973</v>
      </c>
      <c r="C126" s="452">
        <f>+'BS-Sub.Notes'!C126/10^5</f>
        <v>6.6219999999999999</v>
      </c>
      <c r="D126" s="452">
        <f>+'BS-Sub.Notes'!D126/10^5</f>
        <v>0</v>
      </c>
      <c r="E126" s="452">
        <f>+'BS-Sub.Notes'!E126/10^5</f>
        <v>0</v>
      </c>
      <c r="F126" s="452">
        <f>+'BS-Sub.Notes'!F126/10^5</f>
        <v>0</v>
      </c>
      <c r="G126" s="103">
        <f t="shared" si="7"/>
        <v>6.6219999999999999</v>
      </c>
    </row>
    <row r="127" spans="1:7">
      <c r="A127" s="441">
        <f t="shared" si="8"/>
        <v>7</v>
      </c>
      <c r="B127" s="1104" t="s">
        <v>974</v>
      </c>
      <c r="C127" s="452">
        <f>+'BS-Sub.Notes'!C127/10^5</f>
        <v>17.15605</v>
      </c>
      <c r="D127" s="452">
        <f>+'BS-Sub.Notes'!D127/10^5</f>
        <v>0</v>
      </c>
      <c r="E127" s="452">
        <f>+'BS-Sub.Notes'!E127/10^5</f>
        <v>0</v>
      </c>
      <c r="F127" s="452">
        <f>+'BS-Sub.Notes'!F127/10^5</f>
        <v>0</v>
      </c>
      <c r="G127" s="103">
        <f t="shared" si="7"/>
        <v>17.15605</v>
      </c>
    </row>
    <row r="128" spans="1:7">
      <c r="A128" s="441">
        <f t="shared" si="8"/>
        <v>8</v>
      </c>
      <c r="B128" s="1104" t="s">
        <v>1128</v>
      </c>
      <c r="C128" s="452">
        <f>+'BS-Sub.Notes'!C128/10^5</f>
        <v>21.833480000000002</v>
      </c>
      <c r="D128" s="452">
        <f>+'BS-Sub.Notes'!D128/10^5</f>
        <v>0</v>
      </c>
      <c r="E128" s="452">
        <f>+'BS-Sub.Notes'!E128/10^5</f>
        <v>0</v>
      </c>
      <c r="F128" s="452">
        <f>+'BS-Sub.Notes'!F128/10^5</f>
        <v>0</v>
      </c>
      <c r="G128" s="103">
        <f t="shared" si="7"/>
        <v>21.833480000000002</v>
      </c>
    </row>
    <row r="129" spans="1:7">
      <c r="A129" s="441">
        <f t="shared" si="8"/>
        <v>9</v>
      </c>
      <c r="B129" s="1104" t="s">
        <v>1129</v>
      </c>
      <c r="C129" s="452">
        <f>+'BS-Sub.Notes'!C129/10^5</f>
        <v>25.28396</v>
      </c>
      <c r="D129" s="452">
        <f>+'BS-Sub.Notes'!D129/10^5</f>
        <v>0</v>
      </c>
      <c r="E129" s="452">
        <f>+'BS-Sub.Notes'!E129/10^5</f>
        <v>0</v>
      </c>
      <c r="F129" s="452">
        <f>+'BS-Sub.Notes'!F129/10^5</f>
        <v>0</v>
      </c>
      <c r="G129" s="103">
        <f t="shared" si="7"/>
        <v>25.28396</v>
      </c>
    </row>
    <row r="130" spans="1:7">
      <c r="A130" s="441">
        <f t="shared" si="8"/>
        <v>10</v>
      </c>
      <c r="B130" s="1104" t="s">
        <v>591</v>
      </c>
      <c r="C130" s="452">
        <f>+'BS-Sub.Notes'!C130/10^5</f>
        <v>58.905769999999997</v>
      </c>
      <c r="D130" s="452">
        <f>+'BS-Sub.Notes'!D130/10^5</f>
        <v>0</v>
      </c>
      <c r="E130" s="452">
        <f>+'BS-Sub.Notes'!E130/10^5</f>
        <v>0</v>
      </c>
      <c r="F130" s="452">
        <f>+'BS-Sub.Notes'!F130/10^5</f>
        <v>0</v>
      </c>
      <c r="G130" s="103">
        <f t="shared" si="7"/>
        <v>58.905769999999997</v>
      </c>
    </row>
    <row r="131" spans="1:7">
      <c r="A131" s="441">
        <f t="shared" si="8"/>
        <v>11</v>
      </c>
      <c r="B131" s="1104" t="s">
        <v>975</v>
      </c>
      <c r="C131" s="452">
        <f>+'BS-Sub.Notes'!C131/10^5</f>
        <v>13.067349999999999</v>
      </c>
      <c r="D131" s="452">
        <f>+'BS-Sub.Notes'!D131/10^5</f>
        <v>0</v>
      </c>
      <c r="E131" s="452">
        <f>+'BS-Sub.Notes'!E131/10^5</f>
        <v>0</v>
      </c>
      <c r="F131" s="452">
        <f>+'BS-Sub.Notes'!F131/10^5</f>
        <v>0</v>
      </c>
      <c r="G131" s="103">
        <f t="shared" si="7"/>
        <v>13.067349999999999</v>
      </c>
    </row>
    <row r="132" spans="1:7">
      <c r="A132" s="441">
        <f t="shared" si="8"/>
        <v>12</v>
      </c>
      <c r="B132" s="1103" t="s">
        <v>930</v>
      </c>
      <c r="C132" s="452">
        <f>+'BS-Sub.Notes'!C132/10^5</f>
        <v>28.65128</v>
      </c>
      <c r="D132" s="452">
        <f>+'BS-Sub.Notes'!D132/10^5</f>
        <v>0</v>
      </c>
      <c r="E132" s="452">
        <f>+'BS-Sub.Notes'!E132/10^5</f>
        <v>0</v>
      </c>
      <c r="F132" s="452">
        <f>+'BS-Sub.Notes'!F132/10^5</f>
        <v>0</v>
      </c>
      <c r="G132" s="103">
        <f t="shared" si="7"/>
        <v>28.65128</v>
      </c>
    </row>
    <row r="133" spans="1:7">
      <c r="A133" s="441">
        <f t="shared" si="8"/>
        <v>13</v>
      </c>
      <c r="B133" s="1104" t="s">
        <v>1130</v>
      </c>
      <c r="C133" s="452">
        <f>+'BS-Sub.Notes'!C133/10^5</f>
        <v>25.11103</v>
      </c>
      <c r="D133" s="452">
        <f>+'BS-Sub.Notes'!D133/10^5</f>
        <v>0</v>
      </c>
      <c r="E133" s="452">
        <f>+'BS-Sub.Notes'!E133/10^5</f>
        <v>0</v>
      </c>
      <c r="F133" s="452">
        <f>+'BS-Sub.Notes'!F133/10^5</f>
        <v>0</v>
      </c>
      <c r="G133" s="103">
        <f t="shared" si="7"/>
        <v>25.11103</v>
      </c>
    </row>
    <row r="134" spans="1:7">
      <c r="A134" s="441">
        <f t="shared" si="8"/>
        <v>14</v>
      </c>
      <c r="B134" s="1104" t="s">
        <v>976</v>
      </c>
      <c r="C134" s="452">
        <f>+'BS-Sub.Notes'!C134/10^5</f>
        <v>113.70471000000001</v>
      </c>
      <c r="D134" s="452">
        <f>+'BS-Sub.Notes'!D134/10^5</f>
        <v>0</v>
      </c>
      <c r="E134" s="452">
        <f>+'BS-Sub.Notes'!E134/10^5</f>
        <v>0</v>
      </c>
      <c r="F134" s="452">
        <f>+'BS-Sub.Notes'!F134/10^5</f>
        <v>0</v>
      </c>
      <c r="G134" s="103">
        <f t="shared" si="7"/>
        <v>113.70471000000001</v>
      </c>
    </row>
    <row r="135" spans="1:7">
      <c r="A135" s="441">
        <f t="shared" si="8"/>
        <v>15</v>
      </c>
      <c r="B135" s="1104" t="s">
        <v>977</v>
      </c>
      <c r="C135" s="452">
        <f>+'BS-Sub.Notes'!C135/10^5</f>
        <v>27.504709999999999</v>
      </c>
      <c r="D135" s="452">
        <f>+'BS-Sub.Notes'!D135/10^5</f>
        <v>0</v>
      </c>
      <c r="E135" s="452">
        <f>+'BS-Sub.Notes'!E135/10^5</f>
        <v>0</v>
      </c>
      <c r="F135" s="452">
        <f>+'BS-Sub.Notes'!F135/10^5</f>
        <v>0</v>
      </c>
      <c r="G135" s="103">
        <f t="shared" si="7"/>
        <v>27.504709999999999</v>
      </c>
    </row>
    <row r="136" spans="1:7">
      <c r="A136" s="441">
        <f t="shared" si="8"/>
        <v>16</v>
      </c>
      <c r="B136" s="1104" t="s">
        <v>978</v>
      </c>
      <c r="C136" s="452">
        <f>+'BS-Sub.Notes'!C136/10^5</f>
        <v>56.836779999999997</v>
      </c>
      <c r="D136" s="452">
        <f>+'BS-Sub.Notes'!D136/10^5</f>
        <v>0</v>
      </c>
      <c r="E136" s="452">
        <f>+'BS-Sub.Notes'!E136/10^5</f>
        <v>0</v>
      </c>
      <c r="F136" s="452">
        <f>+'BS-Sub.Notes'!F136/10^5</f>
        <v>0</v>
      </c>
      <c r="G136" s="103">
        <f t="shared" si="7"/>
        <v>56.836779999999997</v>
      </c>
    </row>
    <row r="137" spans="1:7">
      <c r="A137" s="441">
        <f t="shared" si="8"/>
        <v>17</v>
      </c>
      <c r="B137" s="1104" t="s">
        <v>979</v>
      </c>
      <c r="C137" s="452">
        <f>+'BS-Sub.Notes'!C137/10^5</f>
        <v>12.8108</v>
      </c>
      <c r="D137" s="452">
        <f>+'BS-Sub.Notes'!D137/10^5</f>
        <v>0</v>
      </c>
      <c r="E137" s="452">
        <f>+'BS-Sub.Notes'!E137/10^5</f>
        <v>0</v>
      </c>
      <c r="F137" s="452">
        <f>+'BS-Sub.Notes'!F137/10^5</f>
        <v>0</v>
      </c>
      <c r="G137" s="103">
        <f t="shared" si="7"/>
        <v>12.8108</v>
      </c>
    </row>
    <row r="138" spans="1:7">
      <c r="A138" s="441">
        <f t="shared" si="8"/>
        <v>18</v>
      </c>
      <c r="B138" s="1104" t="s">
        <v>593</v>
      </c>
      <c r="C138" s="452">
        <f>+'BS-Sub.Notes'!C138/10^5</f>
        <v>12.96139</v>
      </c>
      <c r="D138" s="452">
        <f>+'BS-Sub.Notes'!D138/10^5</f>
        <v>0</v>
      </c>
      <c r="E138" s="452">
        <f>+'BS-Sub.Notes'!E138/10^5</f>
        <v>0</v>
      </c>
      <c r="F138" s="452">
        <f>+'BS-Sub.Notes'!F138/10^5</f>
        <v>0</v>
      </c>
      <c r="G138" s="103">
        <f t="shared" si="7"/>
        <v>12.96139</v>
      </c>
    </row>
    <row r="139" spans="1:7">
      <c r="A139" s="441">
        <f t="shared" si="8"/>
        <v>19</v>
      </c>
      <c r="B139" s="1104" t="s">
        <v>1131</v>
      </c>
      <c r="C139" s="452">
        <f>+'BS-Sub.Notes'!C139/10^5</f>
        <v>101.5454</v>
      </c>
      <c r="D139" s="452">
        <f>+'BS-Sub.Notes'!D139/10^5</f>
        <v>0</v>
      </c>
      <c r="E139" s="452">
        <f>+'BS-Sub.Notes'!E139/10^5</f>
        <v>0</v>
      </c>
      <c r="F139" s="452">
        <f>+'BS-Sub.Notes'!F139/10^5</f>
        <v>0</v>
      </c>
      <c r="G139" s="103">
        <f t="shared" si="7"/>
        <v>101.5454</v>
      </c>
    </row>
    <row r="140" spans="1:7">
      <c r="A140" s="441">
        <f t="shared" si="8"/>
        <v>20</v>
      </c>
      <c r="B140" s="1104" t="s">
        <v>1132</v>
      </c>
      <c r="C140" s="452">
        <f>+'BS-Sub.Notes'!C140/10^5</f>
        <v>15.806240000000001</v>
      </c>
      <c r="D140" s="452">
        <f>+'BS-Sub.Notes'!D140/10^5</f>
        <v>0</v>
      </c>
      <c r="E140" s="452">
        <f>+'BS-Sub.Notes'!E140/10^5</f>
        <v>0</v>
      </c>
      <c r="F140" s="452">
        <f>+'BS-Sub.Notes'!F140/10^5</f>
        <v>0</v>
      </c>
      <c r="G140" s="103">
        <f t="shared" si="7"/>
        <v>15.806240000000001</v>
      </c>
    </row>
    <row r="141" spans="1:7">
      <c r="A141" s="441">
        <f t="shared" si="8"/>
        <v>21</v>
      </c>
      <c r="B141" s="1104" t="s">
        <v>980</v>
      </c>
      <c r="C141" s="452">
        <f>+'BS-Sub.Notes'!C141/10^5</f>
        <v>56.038989999999998</v>
      </c>
      <c r="D141" s="452">
        <f>+'BS-Sub.Notes'!D141/10^5</f>
        <v>0</v>
      </c>
      <c r="E141" s="452">
        <f>+'BS-Sub.Notes'!E141/10^5</f>
        <v>0</v>
      </c>
      <c r="F141" s="452">
        <f>+'BS-Sub.Notes'!F141/10^5</f>
        <v>0</v>
      </c>
      <c r="G141" s="103">
        <f t="shared" si="7"/>
        <v>56.038989999999998</v>
      </c>
    </row>
    <row r="142" spans="1:7">
      <c r="A142" s="441">
        <f t="shared" si="8"/>
        <v>22</v>
      </c>
      <c r="B142" s="1104" t="s">
        <v>1133</v>
      </c>
      <c r="C142" s="452">
        <f>+'BS-Sub.Notes'!C142/10^5</f>
        <v>30.936360000000001</v>
      </c>
      <c r="D142" s="452">
        <f>+'BS-Sub.Notes'!D142/10^5</f>
        <v>0</v>
      </c>
      <c r="E142" s="452">
        <f>+'BS-Sub.Notes'!E142/10^5</f>
        <v>0</v>
      </c>
      <c r="F142" s="452">
        <f>+'BS-Sub.Notes'!F142/10^5</f>
        <v>0</v>
      </c>
      <c r="G142" s="103">
        <f t="shared" si="7"/>
        <v>30.936360000000001</v>
      </c>
    </row>
    <row r="143" spans="1:7">
      <c r="A143" s="441">
        <f t="shared" si="8"/>
        <v>23</v>
      </c>
      <c r="B143" s="1104" t="s">
        <v>604</v>
      </c>
      <c r="C143" s="452">
        <f>+'BS-Sub.Notes'!C143/10^5</f>
        <v>51.790190000000003</v>
      </c>
      <c r="D143" s="452">
        <f>+'BS-Sub.Notes'!D143/10^5</f>
        <v>0</v>
      </c>
      <c r="E143" s="452">
        <f>+'BS-Sub.Notes'!E143/10^5</f>
        <v>0</v>
      </c>
      <c r="F143" s="452">
        <f>+'BS-Sub.Notes'!F143/10^5</f>
        <v>0</v>
      </c>
      <c r="G143" s="103">
        <f t="shared" si="7"/>
        <v>51.790190000000003</v>
      </c>
    </row>
    <row r="144" spans="1:7">
      <c r="A144" s="441">
        <f t="shared" si="8"/>
        <v>24</v>
      </c>
      <c r="B144" s="1104" t="s">
        <v>595</v>
      </c>
      <c r="C144" s="452">
        <f>+'BS-Sub.Notes'!C144/10^5</f>
        <v>17.616150000000001</v>
      </c>
      <c r="D144" s="452">
        <f>+'BS-Sub.Notes'!D144/10^5</f>
        <v>0</v>
      </c>
      <c r="E144" s="452">
        <f>+'BS-Sub.Notes'!E144/10^5</f>
        <v>0</v>
      </c>
      <c r="F144" s="452">
        <f>+'BS-Sub.Notes'!F144/10^5</f>
        <v>0</v>
      </c>
      <c r="G144" s="103">
        <f t="shared" si="7"/>
        <v>17.616150000000001</v>
      </c>
    </row>
    <row r="145" spans="1:7">
      <c r="A145" s="441">
        <f t="shared" si="8"/>
        <v>25</v>
      </c>
      <c r="B145" s="1104" t="s">
        <v>981</v>
      </c>
      <c r="C145" s="452">
        <f>+'BS-Sub.Notes'!C145/10^5</f>
        <v>59.21754</v>
      </c>
      <c r="D145" s="452">
        <f>+'BS-Sub.Notes'!D145/10^5</f>
        <v>0</v>
      </c>
      <c r="E145" s="452">
        <f>+'BS-Sub.Notes'!E145/10^5</f>
        <v>0</v>
      </c>
      <c r="F145" s="452">
        <f>+'BS-Sub.Notes'!F145/10^5</f>
        <v>0</v>
      </c>
      <c r="G145" s="103">
        <f t="shared" si="7"/>
        <v>59.21754</v>
      </c>
    </row>
    <row r="146" spans="1:7">
      <c r="A146" s="441">
        <f t="shared" si="8"/>
        <v>26</v>
      </c>
      <c r="B146" s="1104" t="s">
        <v>599</v>
      </c>
      <c r="C146" s="452">
        <f>+'BS-Sub.Notes'!C146/10^5</f>
        <v>41.463340000000002</v>
      </c>
      <c r="D146" s="452">
        <f>+'BS-Sub.Notes'!D146/10^5</f>
        <v>0</v>
      </c>
      <c r="E146" s="452">
        <f>+'BS-Sub.Notes'!E146/10^5</f>
        <v>0</v>
      </c>
      <c r="F146" s="452">
        <f>+'BS-Sub.Notes'!F146/10^5</f>
        <v>0</v>
      </c>
      <c r="G146" s="103">
        <f t="shared" si="7"/>
        <v>41.463340000000002</v>
      </c>
    </row>
    <row r="147" spans="1:7">
      <c r="A147" s="441">
        <f t="shared" si="8"/>
        <v>27</v>
      </c>
      <c r="B147" s="1104" t="s">
        <v>982</v>
      </c>
      <c r="C147" s="452">
        <f>+'BS-Sub.Notes'!C147/10^5</f>
        <v>12.02772</v>
      </c>
      <c r="D147" s="452">
        <f>+'BS-Sub.Notes'!D147/10^5</f>
        <v>0</v>
      </c>
      <c r="E147" s="452">
        <f>+'BS-Sub.Notes'!E147/10^5</f>
        <v>0</v>
      </c>
      <c r="F147" s="452">
        <f>+'BS-Sub.Notes'!F147/10^5</f>
        <v>0</v>
      </c>
      <c r="G147" s="103">
        <f t="shared" si="7"/>
        <v>12.02772</v>
      </c>
    </row>
    <row r="148" spans="1:7">
      <c r="A148" s="441">
        <f t="shared" si="8"/>
        <v>28</v>
      </c>
      <c r="B148" s="1104" t="s">
        <v>600</v>
      </c>
      <c r="C148" s="452">
        <f>+'BS-Sub.Notes'!C148/10^5</f>
        <v>19.008089999999999</v>
      </c>
      <c r="D148" s="452">
        <f>+'BS-Sub.Notes'!D148/10^5</f>
        <v>0</v>
      </c>
      <c r="E148" s="452">
        <f>+'BS-Sub.Notes'!E148/10^5</f>
        <v>0</v>
      </c>
      <c r="F148" s="452">
        <f>+'BS-Sub.Notes'!F148/10^5</f>
        <v>0</v>
      </c>
      <c r="G148" s="103">
        <f t="shared" si="7"/>
        <v>19.008089999999999</v>
      </c>
    </row>
    <row r="149" spans="1:7">
      <c r="A149" s="441">
        <f t="shared" si="8"/>
        <v>29</v>
      </c>
      <c r="B149" s="1104" t="s">
        <v>983</v>
      </c>
      <c r="C149" s="452">
        <f>+'BS-Sub.Notes'!C149/10^5</f>
        <v>15.92029</v>
      </c>
      <c r="D149" s="452">
        <f>+'BS-Sub.Notes'!D149/10^5</f>
        <v>0</v>
      </c>
      <c r="E149" s="452">
        <f>+'BS-Sub.Notes'!E149/10^5</f>
        <v>0</v>
      </c>
      <c r="F149" s="452">
        <f>+'BS-Sub.Notes'!F149/10^5</f>
        <v>0</v>
      </c>
      <c r="G149" s="103">
        <f t="shared" si="7"/>
        <v>15.92029</v>
      </c>
    </row>
    <row r="150" spans="1:7">
      <c r="A150" s="441">
        <f t="shared" si="8"/>
        <v>30</v>
      </c>
      <c r="B150" s="1104" t="s">
        <v>984</v>
      </c>
      <c r="C150" s="452">
        <f>+'BS-Sub.Notes'!C150/10^5</f>
        <v>189.86507</v>
      </c>
      <c r="D150" s="452">
        <f>+'BS-Sub.Notes'!D150/10^5</f>
        <v>0</v>
      </c>
      <c r="E150" s="452">
        <f>+'BS-Sub.Notes'!E150/10^5</f>
        <v>0</v>
      </c>
      <c r="F150" s="452">
        <f>+'BS-Sub.Notes'!F150/10^5</f>
        <v>0</v>
      </c>
      <c r="G150" s="103">
        <f t="shared" si="7"/>
        <v>189.86507</v>
      </c>
    </row>
    <row r="151" spans="1:7">
      <c r="A151" s="441">
        <f t="shared" si="8"/>
        <v>31</v>
      </c>
      <c r="B151" s="1104" t="s">
        <v>985</v>
      </c>
      <c r="C151" s="452">
        <f>+'BS-Sub.Notes'!C151/10^5</f>
        <v>31.561900000000001</v>
      </c>
      <c r="D151" s="452">
        <f>+'BS-Sub.Notes'!D151/10^5</f>
        <v>0</v>
      </c>
      <c r="E151" s="452">
        <f>+'BS-Sub.Notes'!E151/10^5</f>
        <v>0</v>
      </c>
      <c r="F151" s="452">
        <f>+'BS-Sub.Notes'!F151/10^5</f>
        <v>0</v>
      </c>
      <c r="G151" s="103">
        <f t="shared" si="7"/>
        <v>31.561900000000001</v>
      </c>
    </row>
    <row r="152" spans="1:7">
      <c r="A152" s="441">
        <f t="shared" si="8"/>
        <v>32</v>
      </c>
      <c r="B152" s="1104" t="s">
        <v>635</v>
      </c>
      <c r="C152" s="452">
        <f>+'BS-Sub.Notes'!C152/10^5</f>
        <v>30.94875</v>
      </c>
      <c r="D152" s="452">
        <f>+'BS-Sub.Notes'!D152/10^5</f>
        <v>0</v>
      </c>
      <c r="E152" s="452">
        <f>+'BS-Sub.Notes'!E152/10^5</f>
        <v>0</v>
      </c>
      <c r="F152" s="452">
        <f>+'BS-Sub.Notes'!F152/10^5</f>
        <v>0</v>
      </c>
      <c r="G152" s="103">
        <f t="shared" si="7"/>
        <v>30.94875</v>
      </c>
    </row>
    <row r="153" spans="1:7">
      <c r="A153" s="441">
        <f t="shared" si="8"/>
        <v>33</v>
      </c>
      <c r="B153" s="1104" t="s">
        <v>602</v>
      </c>
      <c r="C153" s="452">
        <f>+'BS-Sub.Notes'!C153/10^5</f>
        <v>19.51502</v>
      </c>
      <c r="D153" s="452">
        <f>+'BS-Sub.Notes'!D153/10^5</f>
        <v>0</v>
      </c>
      <c r="E153" s="452">
        <f>+'BS-Sub.Notes'!E153/10^5</f>
        <v>0</v>
      </c>
      <c r="F153" s="452">
        <f>+'BS-Sub.Notes'!F153/10^5</f>
        <v>0</v>
      </c>
      <c r="G153" s="103">
        <f t="shared" si="7"/>
        <v>19.51502</v>
      </c>
    </row>
    <row r="154" spans="1:7">
      <c r="A154" s="441">
        <f t="shared" si="8"/>
        <v>34</v>
      </c>
      <c r="B154" s="1104" t="s">
        <v>603</v>
      </c>
      <c r="C154" s="452">
        <f>+'BS-Sub.Notes'!C154/10^5</f>
        <v>22.24708</v>
      </c>
      <c r="D154" s="452">
        <f>+'BS-Sub.Notes'!D154/10^5</f>
        <v>0</v>
      </c>
      <c r="E154" s="452">
        <f>+'BS-Sub.Notes'!E154/10^5</f>
        <v>0</v>
      </c>
      <c r="F154" s="452">
        <f>+'BS-Sub.Notes'!F154/10^5</f>
        <v>0</v>
      </c>
      <c r="G154" s="103">
        <f t="shared" si="7"/>
        <v>22.24708</v>
      </c>
    </row>
    <row r="155" spans="1:7">
      <c r="A155" s="441">
        <f t="shared" si="8"/>
        <v>35</v>
      </c>
      <c r="B155" s="1104" t="s">
        <v>1134</v>
      </c>
      <c r="C155" s="452">
        <f>+'BS-Sub.Notes'!C155/10^5</f>
        <v>24.228660000000001</v>
      </c>
      <c r="D155" s="452">
        <f>+'BS-Sub.Notes'!D155/10^5</f>
        <v>0</v>
      </c>
      <c r="E155" s="452">
        <f>+'BS-Sub.Notes'!E155/10^5</f>
        <v>0</v>
      </c>
      <c r="F155" s="452">
        <f>+'BS-Sub.Notes'!F155/10^5</f>
        <v>0</v>
      </c>
      <c r="G155" s="103">
        <f t="shared" si="7"/>
        <v>24.228660000000001</v>
      </c>
    </row>
    <row r="156" spans="1:7">
      <c r="A156" s="441"/>
      <c r="B156" s="753"/>
      <c r="C156" s="103"/>
      <c r="D156" s="438"/>
      <c r="E156" s="438"/>
      <c r="F156" s="438"/>
      <c r="G156" s="438"/>
    </row>
    <row r="157" spans="1:7">
      <c r="A157" s="441" t="s">
        <v>104</v>
      </c>
      <c r="B157" s="753" t="s">
        <v>569</v>
      </c>
      <c r="C157" s="452">
        <f>+'BS-Sub.Notes'!C157/10^5</f>
        <v>0</v>
      </c>
      <c r="D157" s="452">
        <f>+'BS-Sub.Notes'!D157/10^5</f>
        <v>0</v>
      </c>
      <c r="E157" s="452">
        <f>+'BS-Sub.Notes'!E157/10^5</f>
        <v>0</v>
      </c>
      <c r="F157" s="452">
        <f>+'BS-Sub.Notes'!F157/10^5</f>
        <v>0</v>
      </c>
      <c r="G157" s="103">
        <f>SUM(C157:F157)</f>
        <v>0</v>
      </c>
    </row>
    <row r="158" spans="1:7">
      <c r="A158" s="441"/>
      <c r="B158" s="753"/>
      <c r="C158" s="103"/>
      <c r="D158" s="438"/>
      <c r="E158" s="438"/>
      <c r="F158" s="438"/>
      <c r="G158" s="438"/>
    </row>
    <row r="159" spans="1:7">
      <c r="A159" s="441" t="s">
        <v>105</v>
      </c>
      <c r="B159" s="753" t="s">
        <v>570</v>
      </c>
      <c r="C159" s="452">
        <f>+'BS-Sub.Notes'!C159/10^5</f>
        <v>0</v>
      </c>
      <c r="D159" s="452">
        <f>+'BS-Sub.Notes'!D159/10^5</f>
        <v>0</v>
      </c>
      <c r="E159" s="452">
        <f>+'BS-Sub.Notes'!E159/10^5</f>
        <v>0</v>
      </c>
      <c r="F159" s="452">
        <f>+'BS-Sub.Notes'!F159/10^5</f>
        <v>0</v>
      </c>
      <c r="G159" s="103">
        <f>SUM(C159:F159)</f>
        <v>0</v>
      </c>
    </row>
    <row r="160" spans="1:7">
      <c r="A160" s="442"/>
      <c r="B160" s="967"/>
      <c r="C160" s="765"/>
      <c r="D160" s="765"/>
      <c r="E160" s="765"/>
      <c r="F160" s="765"/>
      <c r="G160" s="765"/>
    </row>
    <row r="161" spans="1:7">
      <c r="A161" s="441"/>
      <c r="B161" s="812"/>
      <c r="C161" s="103"/>
      <c r="D161" s="103"/>
      <c r="E161" s="103"/>
      <c r="F161" s="103"/>
      <c r="G161" s="103"/>
    </row>
    <row r="162" spans="1:7">
      <c r="A162" s="441"/>
      <c r="B162" s="812"/>
      <c r="C162" s="103"/>
      <c r="D162" s="103"/>
      <c r="E162" s="103"/>
      <c r="F162" s="103"/>
      <c r="G162" s="103"/>
    </row>
    <row r="163" spans="1:7">
      <c r="A163" s="440"/>
      <c r="B163" s="968"/>
      <c r="C163" s="969"/>
      <c r="D163" s="969"/>
      <c r="E163" s="969"/>
      <c r="F163" s="969"/>
      <c r="G163" s="969"/>
    </row>
    <row r="164" spans="1:7" ht="15.75">
      <c r="A164" s="441"/>
      <c r="B164" s="689" t="s">
        <v>571</v>
      </c>
      <c r="C164" s="103"/>
      <c r="D164" s="103"/>
      <c r="E164" s="103"/>
      <c r="F164" s="103"/>
      <c r="G164" s="103"/>
    </row>
    <row r="165" spans="1:7">
      <c r="A165" s="441"/>
      <c r="B165" s="753"/>
      <c r="C165" s="103"/>
      <c r="D165" s="103"/>
      <c r="E165" s="103"/>
      <c r="F165" s="103"/>
      <c r="G165" s="103"/>
    </row>
    <row r="166" spans="1:7">
      <c r="A166" s="441" t="s">
        <v>102</v>
      </c>
      <c r="B166" s="753" t="s">
        <v>568</v>
      </c>
      <c r="C166" s="452">
        <f>+'BS-Sub.Notes'!C167/10^5</f>
        <v>0</v>
      </c>
      <c r="D166" s="452">
        <f>+'BS-Sub.Notes'!D167/10^5</f>
        <v>0</v>
      </c>
      <c r="E166" s="452">
        <f>+'BS-Sub.Notes'!E167/10^5</f>
        <v>0</v>
      </c>
      <c r="F166" s="452">
        <f>+'BS-Sub.Notes'!F167/10^5</f>
        <v>0</v>
      </c>
      <c r="G166" s="103">
        <f>SUM(C166:F166)</f>
        <v>0</v>
      </c>
    </row>
    <row r="167" spans="1:7">
      <c r="A167" s="441"/>
      <c r="B167" s="753"/>
      <c r="C167" s="103"/>
      <c r="D167" s="103"/>
      <c r="E167" s="103"/>
      <c r="F167" s="103"/>
      <c r="G167" s="103"/>
    </row>
    <row r="168" spans="1:7">
      <c r="A168" s="441" t="s">
        <v>103</v>
      </c>
      <c r="B168" s="753" t="s">
        <v>7</v>
      </c>
      <c r="C168" s="103"/>
      <c r="D168" s="438"/>
      <c r="E168" s="438"/>
      <c r="F168" s="438"/>
      <c r="G168" s="438"/>
    </row>
    <row r="169" spans="1:7">
      <c r="A169" s="441"/>
      <c r="B169" s="753"/>
      <c r="C169" s="103"/>
      <c r="D169" s="438"/>
      <c r="E169" s="438"/>
      <c r="F169" s="438"/>
      <c r="G169" s="438"/>
    </row>
    <row r="170" spans="1:7">
      <c r="A170" s="441">
        <v>1</v>
      </c>
      <c r="B170" s="1103" t="s">
        <v>923</v>
      </c>
      <c r="C170" s="452">
        <f>+'BS-Sub.Notes'!C171/10^5</f>
        <v>0.42399999999999999</v>
      </c>
      <c r="D170" s="452">
        <f>+'BS-Sub.Notes'!D171/10^5</f>
        <v>0</v>
      </c>
      <c r="E170" s="452">
        <f>+'BS-Sub.Notes'!E171/10^5</f>
        <v>0</v>
      </c>
      <c r="F170" s="452">
        <f>+'BS-Sub.Notes'!F171/10^5</f>
        <v>0</v>
      </c>
      <c r="G170" s="103">
        <f t="shared" ref="G170" si="9">SUM(C170:F170)</f>
        <v>0.42399999999999999</v>
      </c>
    </row>
    <row r="171" spans="1:7">
      <c r="A171" s="441">
        <f>+A111+1</f>
        <v>1</v>
      </c>
      <c r="B171" s="1099" t="s">
        <v>605</v>
      </c>
      <c r="C171" s="452">
        <f>+'BS-Sub.Notes'!C172/10^5</f>
        <v>55.515477799999999</v>
      </c>
      <c r="D171" s="452">
        <f>+'BS-Sub.Notes'!D172/10^5</f>
        <v>0</v>
      </c>
      <c r="E171" s="452">
        <f>+'BS-Sub.Notes'!E172/10^5</f>
        <v>0</v>
      </c>
      <c r="F171" s="452">
        <f>+'BS-Sub.Notes'!F172/10^5</f>
        <v>0</v>
      </c>
      <c r="G171" s="103">
        <f t="shared" ref="G171:G206" si="10">SUM(C171:F171)</f>
        <v>55.515477799999999</v>
      </c>
    </row>
    <row r="172" spans="1:7">
      <c r="A172" s="441">
        <f>+A171+1</f>
        <v>2</v>
      </c>
      <c r="B172" s="1103" t="s">
        <v>590</v>
      </c>
      <c r="C172" s="452">
        <f>+'BS-Sub.Notes'!C173/10^5</f>
        <v>17.681228000000001</v>
      </c>
      <c r="D172" s="452">
        <f>+'BS-Sub.Notes'!D173/10^5</f>
        <v>0</v>
      </c>
      <c r="E172" s="452">
        <f>+'BS-Sub.Notes'!E173/10^5</f>
        <v>0</v>
      </c>
      <c r="F172" s="452">
        <f>+'BS-Sub.Notes'!F173/10^5</f>
        <v>0</v>
      </c>
      <c r="G172" s="103">
        <f t="shared" si="10"/>
        <v>17.681228000000001</v>
      </c>
    </row>
    <row r="173" spans="1:7">
      <c r="A173" s="441">
        <f>+A172+1</f>
        <v>3</v>
      </c>
      <c r="B173" s="1103" t="s">
        <v>925</v>
      </c>
      <c r="C173" s="452">
        <f>+'BS-Sub.Notes'!C174/10^5</f>
        <v>0.35770000000000002</v>
      </c>
      <c r="D173" s="452">
        <f>+'BS-Sub.Notes'!D174/10^5</f>
        <v>0</v>
      </c>
      <c r="E173" s="452">
        <f>+'BS-Sub.Notes'!E174/10^5</f>
        <v>0</v>
      </c>
      <c r="F173" s="452">
        <f>+'BS-Sub.Notes'!F174/10^5</f>
        <v>0</v>
      </c>
      <c r="G173" s="103">
        <f t="shared" si="10"/>
        <v>0.35770000000000002</v>
      </c>
    </row>
    <row r="174" spans="1:7">
      <c r="A174" s="441">
        <f t="shared" ref="A174:A190" si="11">+A173+1</f>
        <v>4</v>
      </c>
      <c r="B174" s="1103" t="s">
        <v>926</v>
      </c>
      <c r="C174" s="452">
        <f>+'BS-Sub.Notes'!C175/10^5</f>
        <v>1.7726</v>
      </c>
      <c r="D174" s="452">
        <f>+'BS-Sub.Notes'!D175/10^5</f>
        <v>0</v>
      </c>
      <c r="E174" s="452">
        <f>+'BS-Sub.Notes'!E175/10^5</f>
        <v>0</v>
      </c>
      <c r="F174" s="452">
        <f>+'BS-Sub.Notes'!F175/10^5</f>
        <v>0</v>
      </c>
      <c r="G174" s="103">
        <f t="shared" si="10"/>
        <v>1.7726</v>
      </c>
    </row>
    <row r="175" spans="1:7">
      <c r="A175" s="441">
        <f t="shared" si="11"/>
        <v>5</v>
      </c>
      <c r="B175" s="1103" t="s">
        <v>927</v>
      </c>
      <c r="C175" s="452">
        <f>+'BS-Sub.Notes'!C176/10^5</f>
        <v>40.52205</v>
      </c>
      <c r="D175" s="452">
        <f>+'BS-Sub.Notes'!D176/10^5</f>
        <v>0</v>
      </c>
      <c r="E175" s="452">
        <f>+'BS-Sub.Notes'!E176/10^5</f>
        <v>0</v>
      </c>
      <c r="F175" s="452">
        <f>+'BS-Sub.Notes'!F176/10^5</f>
        <v>0</v>
      </c>
      <c r="G175" s="103">
        <f t="shared" si="10"/>
        <v>40.52205</v>
      </c>
    </row>
    <row r="176" spans="1:7">
      <c r="A176" s="441">
        <f t="shared" si="11"/>
        <v>6</v>
      </c>
      <c r="B176" s="1103" t="s">
        <v>928</v>
      </c>
      <c r="C176" s="452">
        <f>+'BS-Sub.Notes'!C177/10^5</f>
        <v>9.6299999999999997E-3</v>
      </c>
      <c r="D176" s="452">
        <f>+'BS-Sub.Notes'!D177/10^5</f>
        <v>0</v>
      </c>
      <c r="E176" s="452">
        <f>+'BS-Sub.Notes'!E177/10^5</f>
        <v>0</v>
      </c>
      <c r="F176" s="452">
        <f>+'BS-Sub.Notes'!F177/10^5</f>
        <v>0</v>
      </c>
      <c r="G176" s="103">
        <f t="shared" si="10"/>
        <v>9.6299999999999997E-3</v>
      </c>
    </row>
    <row r="177" spans="1:7">
      <c r="A177" s="441">
        <f t="shared" si="11"/>
        <v>7</v>
      </c>
      <c r="B177" s="1103" t="s">
        <v>1135</v>
      </c>
      <c r="C177" s="452">
        <f>+'BS-Sub.Notes'!C178/10^5</f>
        <v>0.5605</v>
      </c>
      <c r="D177" s="452">
        <f>+'BS-Sub.Notes'!D178/10^5</f>
        <v>0</v>
      </c>
      <c r="E177" s="452">
        <f>+'BS-Sub.Notes'!E178/10^5</f>
        <v>0</v>
      </c>
      <c r="F177" s="452">
        <f>+'BS-Sub.Notes'!F178/10^5</f>
        <v>0</v>
      </c>
      <c r="G177" s="103">
        <f t="shared" si="10"/>
        <v>0.5605</v>
      </c>
    </row>
    <row r="178" spans="1:7">
      <c r="A178" s="441">
        <f t="shared" si="11"/>
        <v>8</v>
      </c>
      <c r="B178" s="1103" t="s">
        <v>929</v>
      </c>
      <c r="C178" s="452">
        <f>+'BS-Sub.Notes'!C179/10^5</f>
        <v>5.6275399999999998</v>
      </c>
      <c r="D178" s="452">
        <f>+'BS-Sub.Notes'!D179/10^5</f>
        <v>0</v>
      </c>
      <c r="E178" s="452">
        <f>+'BS-Sub.Notes'!E179/10^5</f>
        <v>0</v>
      </c>
      <c r="F178" s="452">
        <f>+'BS-Sub.Notes'!F179/10^5</f>
        <v>0</v>
      </c>
      <c r="G178" s="103">
        <f t="shared" si="10"/>
        <v>5.6275399999999998</v>
      </c>
    </row>
    <row r="179" spans="1:7">
      <c r="A179" s="441">
        <f>+A178+1</f>
        <v>9</v>
      </c>
      <c r="B179" s="1103" t="s">
        <v>592</v>
      </c>
      <c r="C179" s="452">
        <f>+'BS-Sub.Notes'!C180/10^5</f>
        <v>0.59528999999999999</v>
      </c>
      <c r="D179" s="452">
        <f>+'BS-Sub.Notes'!D180/10^5</f>
        <v>0</v>
      </c>
      <c r="E179" s="452">
        <f>+'BS-Sub.Notes'!E180/10^5</f>
        <v>0</v>
      </c>
      <c r="F179" s="452">
        <f>+'BS-Sub.Notes'!F180/10^5</f>
        <v>0</v>
      </c>
      <c r="G179" s="103">
        <f t="shared" si="10"/>
        <v>0.59528999999999999</v>
      </c>
    </row>
    <row r="180" spans="1:7">
      <c r="A180" s="441">
        <f t="shared" si="11"/>
        <v>10</v>
      </c>
      <c r="B180" s="1103" t="s">
        <v>931</v>
      </c>
      <c r="C180" s="452">
        <f>+'BS-Sub.Notes'!C181/10^5</f>
        <v>1.4022300000000001</v>
      </c>
      <c r="D180" s="452">
        <f>+'BS-Sub.Notes'!D181/10^5</f>
        <v>0</v>
      </c>
      <c r="E180" s="452">
        <f>+'BS-Sub.Notes'!E181/10^5</f>
        <v>0</v>
      </c>
      <c r="F180" s="452">
        <f>+'BS-Sub.Notes'!F181/10^5</f>
        <v>0</v>
      </c>
      <c r="G180" s="103">
        <f t="shared" si="10"/>
        <v>1.4022300000000001</v>
      </c>
    </row>
    <row r="181" spans="1:7">
      <c r="A181" s="441">
        <f t="shared" si="11"/>
        <v>11</v>
      </c>
      <c r="B181" s="1103" t="s">
        <v>932</v>
      </c>
      <c r="C181" s="452">
        <f>+'BS-Sub.Notes'!C182/10^5</f>
        <v>0.1298</v>
      </c>
      <c r="D181" s="452">
        <f>+'BS-Sub.Notes'!D182/10^5</f>
        <v>0</v>
      </c>
      <c r="E181" s="452">
        <f>+'BS-Sub.Notes'!E182/10^5</f>
        <v>0</v>
      </c>
      <c r="F181" s="452">
        <f>+'BS-Sub.Notes'!F182/10^5</f>
        <v>0</v>
      </c>
      <c r="G181" s="103">
        <f t="shared" si="10"/>
        <v>0.1298</v>
      </c>
    </row>
    <row r="182" spans="1:7">
      <c r="A182" s="441">
        <f t="shared" si="11"/>
        <v>12</v>
      </c>
      <c r="B182" s="1103" t="s">
        <v>933</v>
      </c>
      <c r="C182" s="452">
        <f>+'BS-Sub.Notes'!C183/10^5</f>
        <v>4.5402899999999997</v>
      </c>
      <c r="D182" s="452">
        <f>+'BS-Sub.Notes'!D183/10^5</f>
        <v>0</v>
      </c>
      <c r="E182" s="452">
        <f>+'BS-Sub.Notes'!E183/10^5</f>
        <v>0</v>
      </c>
      <c r="F182" s="452">
        <f>+'BS-Sub.Notes'!F183/10^5</f>
        <v>0</v>
      </c>
      <c r="G182" s="103">
        <f t="shared" si="10"/>
        <v>4.5402899999999997</v>
      </c>
    </row>
    <row r="183" spans="1:7">
      <c r="A183" s="441">
        <f t="shared" si="11"/>
        <v>13</v>
      </c>
      <c r="B183" s="1103" t="s">
        <v>596</v>
      </c>
      <c r="C183" s="452">
        <f>+'BS-Sub.Notes'!C184/10^5</f>
        <v>2.5962399999999999</v>
      </c>
      <c r="D183" s="452">
        <f>+'BS-Sub.Notes'!D184/10^5</f>
        <v>0</v>
      </c>
      <c r="E183" s="452">
        <f>+'BS-Sub.Notes'!E184/10^5</f>
        <v>0</v>
      </c>
      <c r="F183" s="452">
        <f>+'BS-Sub.Notes'!F184/10^5</f>
        <v>0</v>
      </c>
      <c r="G183" s="103">
        <f t="shared" si="10"/>
        <v>2.5962399999999999</v>
      </c>
    </row>
    <row r="184" spans="1:7">
      <c r="A184" s="441">
        <f t="shared" si="11"/>
        <v>14</v>
      </c>
      <c r="B184" s="1103" t="s">
        <v>934</v>
      </c>
      <c r="C184" s="452">
        <f>+'BS-Sub.Notes'!C185/10^5</f>
        <v>0.49532999999999999</v>
      </c>
      <c r="D184" s="452">
        <f>+'BS-Sub.Notes'!D185/10^5</f>
        <v>0</v>
      </c>
      <c r="E184" s="452">
        <f>+'BS-Sub.Notes'!E185/10^5</f>
        <v>0</v>
      </c>
      <c r="F184" s="452">
        <f>+'BS-Sub.Notes'!F185/10^5</f>
        <v>0</v>
      </c>
      <c r="G184" s="103">
        <f t="shared" si="10"/>
        <v>0.49532999999999999</v>
      </c>
    </row>
    <row r="185" spans="1:7">
      <c r="A185" s="441">
        <f t="shared" si="11"/>
        <v>15</v>
      </c>
      <c r="B185" s="1103" t="s">
        <v>935</v>
      </c>
      <c r="C185" s="452">
        <f>+'BS-Sub.Notes'!C186/10^5</f>
        <v>1.9465300000000001</v>
      </c>
      <c r="D185" s="452">
        <f>+'BS-Sub.Notes'!D186/10^5</f>
        <v>0</v>
      </c>
      <c r="E185" s="452">
        <f>+'BS-Sub.Notes'!E186/10^5</f>
        <v>0</v>
      </c>
      <c r="F185" s="452">
        <f>+'BS-Sub.Notes'!F186/10^5</f>
        <v>0</v>
      </c>
      <c r="G185" s="103">
        <f t="shared" si="10"/>
        <v>1.9465300000000001</v>
      </c>
    </row>
    <row r="186" spans="1:7">
      <c r="A186" s="441">
        <f t="shared" si="11"/>
        <v>16</v>
      </c>
      <c r="B186" s="1103" t="s">
        <v>936</v>
      </c>
      <c r="C186" s="452">
        <f>+'BS-Sub.Notes'!C187/10^5</f>
        <v>0.89632999999999996</v>
      </c>
      <c r="D186" s="452">
        <f>+'BS-Sub.Notes'!D187/10^5</f>
        <v>0</v>
      </c>
      <c r="E186" s="452">
        <f>+'BS-Sub.Notes'!E187/10^5</f>
        <v>0</v>
      </c>
      <c r="F186" s="452">
        <f>+'BS-Sub.Notes'!F187/10^5</f>
        <v>0</v>
      </c>
      <c r="G186" s="103">
        <f t="shared" si="10"/>
        <v>0.89632999999999996</v>
      </c>
    </row>
    <row r="187" spans="1:7">
      <c r="A187" s="441">
        <f t="shared" si="11"/>
        <v>17</v>
      </c>
      <c r="B187" s="1103" t="s">
        <v>601</v>
      </c>
      <c r="C187" s="452">
        <f>+'BS-Sub.Notes'!C188/10^5</f>
        <v>2.5576500000000002</v>
      </c>
      <c r="D187" s="452">
        <f>+'BS-Sub.Notes'!D188/10^5</f>
        <v>0</v>
      </c>
      <c r="E187" s="452">
        <f>+'BS-Sub.Notes'!E188/10^5</f>
        <v>0</v>
      </c>
      <c r="F187" s="452">
        <f>+'BS-Sub.Notes'!F188/10^5</f>
        <v>0</v>
      </c>
      <c r="G187" s="103">
        <f t="shared" si="10"/>
        <v>2.5576500000000002</v>
      </c>
    </row>
    <row r="188" spans="1:7">
      <c r="A188" s="441">
        <f t="shared" si="11"/>
        <v>18</v>
      </c>
      <c r="B188" s="1103" t="s">
        <v>1136</v>
      </c>
      <c r="C188" s="452">
        <f>+'BS-Sub.Notes'!C189/10^5</f>
        <v>0.82599999999999996</v>
      </c>
      <c r="D188" s="452">
        <f>+'BS-Sub.Notes'!D189/10^5</f>
        <v>0</v>
      </c>
      <c r="E188" s="452">
        <f>+'BS-Sub.Notes'!E189/10^5</f>
        <v>0</v>
      </c>
      <c r="F188" s="452">
        <f>+'BS-Sub.Notes'!F189/10^5</f>
        <v>0</v>
      </c>
      <c r="G188" s="103">
        <f t="shared" si="10"/>
        <v>0.82599999999999996</v>
      </c>
    </row>
    <row r="189" spans="1:7">
      <c r="A189" s="441">
        <f t="shared" si="11"/>
        <v>19</v>
      </c>
      <c r="B189" s="1103" t="s">
        <v>937</v>
      </c>
      <c r="C189" s="452">
        <f>+'BS-Sub.Notes'!C190/10^5</f>
        <v>0.32843</v>
      </c>
      <c r="D189" s="452">
        <f>+'BS-Sub.Notes'!D190/10^5</f>
        <v>0</v>
      </c>
      <c r="E189" s="452">
        <f>+'BS-Sub.Notes'!E190/10^5</f>
        <v>0</v>
      </c>
      <c r="F189" s="452">
        <f>+'BS-Sub.Notes'!F190/10^5</f>
        <v>0</v>
      </c>
      <c r="G189" s="103">
        <f t="shared" si="10"/>
        <v>0.32843</v>
      </c>
    </row>
    <row r="190" spans="1:7">
      <c r="A190" s="441">
        <f t="shared" si="11"/>
        <v>20</v>
      </c>
      <c r="B190" s="1103" t="s">
        <v>938</v>
      </c>
      <c r="C190" s="452">
        <f>+'BS-Sub.Notes'!C191/10^5</f>
        <v>0.21304000000000001</v>
      </c>
      <c r="D190" s="452">
        <f>+'BS-Sub.Notes'!D191/10^5</f>
        <v>0</v>
      </c>
      <c r="E190" s="452">
        <f>+'BS-Sub.Notes'!E191/10^5</f>
        <v>0</v>
      </c>
      <c r="F190" s="452">
        <f>+'BS-Sub.Notes'!F191/10^5</f>
        <v>0</v>
      </c>
      <c r="G190" s="103">
        <f t="shared" si="10"/>
        <v>0.21304000000000001</v>
      </c>
    </row>
    <row r="191" spans="1:7">
      <c r="A191" s="441"/>
      <c r="B191" s="714"/>
      <c r="C191" s="452"/>
      <c r="D191" s="452"/>
      <c r="E191" s="452"/>
      <c r="F191" s="452"/>
      <c r="G191" s="103"/>
    </row>
    <row r="192" spans="1:7">
      <c r="A192" s="441">
        <v>1</v>
      </c>
      <c r="B192" s="1108" t="s">
        <v>939</v>
      </c>
      <c r="C192" s="452">
        <f>+'BS-Sub.Notes'!C193/10^5</f>
        <v>0.92554999999999998</v>
      </c>
      <c r="D192" s="452">
        <f>+'BS-Sub.Notes'!D193/10^5</f>
        <v>0</v>
      </c>
      <c r="E192" s="452">
        <f>+'BS-Sub.Notes'!E193/10^5</f>
        <v>0</v>
      </c>
      <c r="F192" s="452">
        <f>+'BS-Sub.Notes'!F193/10^5</f>
        <v>0</v>
      </c>
      <c r="G192" s="103">
        <f t="shared" si="10"/>
        <v>0.92554999999999998</v>
      </c>
    </row>
    <row r="193" spans="1:7">
      <c r="A193" s="467">
        <f>+A192+1</f>
        <v>2</v>
      </c>
      <c r="B193" s="1108" t="s">
        <v>606</v>
      </c>
      <c r="C193" s="452">
        <f>+'BS-Sub.Notes'!C194/10^5</f>
        <v>5.8605999999999998</v>
      </c>
      <c r="D193" s="452">
        <f>+'BS-Sub.Notes'!D194/10^5</f>
        <v>0</v>
      </c>
      <c r="E193" s="452">
        <f>+'BS-Sub.Notes'!E194/10^5</f>
        <v>0</v>
      </c>
      <c r="F193" s="452">
        <f>+'BS-Sub.Notes'!F194/10^5</f>
        <v>0</v>
      </c>
      <c r="G193" s="103">
        <f t="shared" si="10"/>
        <v>5.8605999999999998</v>
      </c>
    </row>
    <row r="194" spans="1:7">
      <c r="A194" s="467">
        <f t="shared" ref="A194:A206" si="12">+A193+1</f>
        <v>3</v>
      </c>
      <c r="B194" s="1108" t="s">
        <v>607</v>
      </c>
      <c r="C194" s="452">
        <f>+'BS-Sub.Notes'!C195/10^5</f>
        <v>7.0709999999999995E-2</v>
      </c>
      <c r="D194" s="452">
        <f>+'BS-Sub.Notes'!D195/10^5</f>
        <v>0</v>
      </c>
      <c r="E194" s="452">
        <f>+'BS-Sub.Notes'!E195/10^5</f>
        <v>0</v>
      </c>
      <c r="F194" s="452">
        <f>+'BS-Sub.Notes'!F195/10^5</f>
        <v>0</v>
      </c>
      <c r="G194" s="103">
        <f t="shared" si="10"/>
        <v>7.0709999999999995E-2</v>
      </c>
    </row>
    <row r="195" spans="1:7">
      <c r="A195" s="467">
        <f t="shared" si="12"/>
        <v>4</v>
      </c>
      <c r="B195" s="1108" t="s">
        <v>940</v>
      </c>
      <c r="C195" s="452">
        <f>+'BS-Sub.Notes'!C196/10^5</f>
        <v>2.04182</v>
      </c>
      <c r="D195" s="452">
        <f>+'BS-Sub.Notes'!D196/10^5</f>
        <v>0</v>
      </c>
      <c r="E195" s="452">
        <f>+'BS-Sub.Notes'!E196/10^5</f>
        <v>0</v>
      </c>
      <c r="F195" s="452">
        <f>+'BS-Sub.Notes'!F196/10^5</f>
        <v>0</v>
      </c>
      <c r="G195" s="103">
        <f t="shared" si="10"/>
        <v>2.04182</v>
      </c>
    </row>
    <row r="196" spans="1:7">
      <c r="A196" s="467">
        <f t="shared" si="12"/>
        <v>5</v>
      </c>
      <c r="B196" s="1108" t="s">
        <v>608</v>
      </c>
      <c r="C196" s="452">
        <f>+'BS-Sub.Notes'!C197/10^5</f>
        <v>5.3894799999999998</v>
      </c>
      <c r="D196" s="452">
        <f>+'BS-Sub.Notes'!D197/10^5</f>
        <v>0</v>
      </c>
      <c r="E196" s="452">
        <f>+'BS-Sub.Notes'!E197/10^5</f>
        <v>0</v>
      </c>
      <c r="F196" s="452">
        <f>+'BS-Sub.Notes'!F197/10^5</f>
        <v>0</v>
      </c>
      <c r="G196" s="103">
        <f t="shared" si="10"/>
        <v>5.3894799999999998</v>
      </c>
    </row>
    <row r="197" spans="1:7">
      <c r="A197" s="467">
        <f t="shared" si="12"/>
        <v>6</v>
      </c>
      <c r="B197" s="1108" t="s">
        <v>609</v>
      </c>
      <c r="C197" s="452">
        <f>+'BS-Sub.Notes'!C198/10^5</f>
        <v>19.708463000000002</v>
      </c>
      <c r="D197" s="452">
        <f>+'BS-Sub.Notes'!D198/10^5</f>
        <v>0</v>
      </c>
      <c r="E197" s="452">
        <f>+'BS-Sub.Notes'!E198/10^5</f>
        <v>0</v>
      </c>
      <c r="F197" s="452">
        <f>+'BS-Sub.Notes'!F198/10^5</f>
        <v>0</v>
      </c>
      <c r="G197" s="103">
        <f t="shared" si="10"/>
        <v>19.708463000000002</v>
      </c>
    </row>
    <row r="198" spans="1:7">
      <c r="A198" s="467">
        <f t="shared" si="12"/>
        <v>7</v>
      </c>
      <c r="B198" s="1108" t="s">
        <v>941</v>
      </c>
      <c r="C198" s="452">
        <f>+'BS-Sub.Notes'!C199/10^5</f>
        <v>21.249600000000001</v>
      </c>
      <c r="D198" s="452">
        <f>+'BS-Sub.Notes'!D199/10^5</f>
        <v>0</v>
      </c>
      <c r="E198" s="452">
        <f>+'BS-Sub.Notes'!E199/10^5</f>
        <v>0</v>
      </c>
      <c r="F198" s="452">
        <f>+'BS-Sub.Notes'!F199/10^5</f>
        <v>0</v>
      </c>
      <c r="G198" s="103">
        <f t="shared" si="10"/>
        <v>21.249600000000001</v>
      </c>
    </row>
    <row r="199" spans="1:7">
      <c r="A199" s="467">
        <f t="shared" si="12"/>
        <v>8</v>
      </c>
      <c r="B199" s="1108" t="s">
        <v>942</v>
      </c>
      <c r="C199" s="452">
        <f>+'BS-Sub.Notes'!C200/10^5</f>
        <v>4.1785300000000003</v>
      </c>
      <c r="D199" s="452">
        <f>+'BS-Sub.Notes'!D200/10^5</f>
        <v>0</v>
      </c>
      <c r="E199" s="452">
        <f>+'BS-Sub.Notes'!E200/10^5</f>
        <v>0</v>
      </c>
      <c r="F199" s="452">
        <f>+'BS-Sub.Notes'!F200/10^5</f>
        <v>0</v>
      </c>
      <c r="G199" s="103">
        <f t="shared" si="10"/>
        <v>4.1785300000000003</v>
      </c>
    </row>
    <row r="200" spans="1:7">
      <c r="A200" s="467">
        <f t="shared" si="12"/>
        <v>9</v>
      </c>
      <c r="B200" s="1108" t="s">
        <v>943</v>
      </c>
      <c r="C200" s="452">
        <f>+'BS-Sub.Notes'!C201/10^5</f>
        <v>1.24E-2</v>
      </c>
      <c r="D200" s="452">
        <f>+'BS-Sub.Notes'!D201/10^5</f>
        <v>0</v>
      </c>
      <c r="E200" s="452">
        <f>+'BS-Sub.Notes'!E201/10^5</f>
        <v>0</v>
      </c>
      <c r="F200" s="452">
        <f>+'BS-Sub.Notes'!F201/10^5</f>
        <v>0</v>
      </c>
      <c r="G200" s="103">
        <f t="shared" si="10"/>
        <v>1.24E-2</v>
      </c>
    </row>
    <row r="201" spans="1:7">
      <c r="A201" s="467">
        <f t="shared" si="12"/>
        <v>10</v>
      </c>
      <c r="B201" s="1108" t="s">
        <v>944</v>
      </c>
      <c r="C201" s="452">
        <f>+'BS-Sub.Notes'!C202/10^5</f>
        <v>0.35844999999999999</v>
      </c>
      <c r="D201" s="452">
        <f>+'BS-Sub.Notes'!D202/10^5</f>
        <v>0</v>
      </c>
      <c r="E201" s="452">
        <f>+'BS-Sub.Notes'!E202/10^5</f>
        <v>0</v>
      </c>
      <c r="F201" s="452">
        <f>+'BS-Sub.Notes'!F202/10^5</f>
        <v>0</v>
      </c>
      <c r="G201" s="103">
        <f t="shared" si="10"/>
        <v>0.35844999999999999</v>
      </c>
    </row>
    <row r="202" spans="1:7">
      <c r="A202" s="467">
        <f t="shared" si="12"/>
        <v>11</v>
      </c>
      <c r="B202" s="1108" t="s">
        <v>612</v>
      </c>
      <c r="C202" s="452">
        <f>+'BS-Sub.Notes'!C203/10^5</f>
        <v>8.1248199999999997</v>
      </c>
      <c r="D202" s="452">
        <f>+'BS-Sub.Notes'!D203/10^5</f>
        <v>0</v>
      </c>
      <c r="E202" s="452">
        <f>+'BS-Sub.Notes'!E203/10^5</f>
        <v>0</v>
      </c>
      <c r="F202" s="452">
        <f>+'BS-Sub.Notes'!F203/10^5</f>
        <v>0</v>
      </c>
      <c r="G202" s="103">
        <f t="shared" si="10"/>
        <v>8.1248199999999997</v>
      </c>
    </row>
    <row r="203" spans="1:7">
      <c r="A203" s="467">
        <f t="shared" si="12"/>
        <v>12</v>
      </c>
      <c r="B203" s="1108" t="s">
        <v>945</v>
      </c>
      <c r="C203" s="452">
        <f>+'BS-Sub.Notes'!C204/10^5</f>
        <v>4.2043200000000001</v>
      </c>
      <c r="D203" s="452">
        <f>+'BS-Sub.Notes'!D204/10^5</f>
        <v>0</v>
      </c>
      <c r="E203" s="452">
        <f>+'BS-Sub.Notes'!E204/10^5</f>
        <v>0</v>
      </c>
      <c r="F203" s="452">
        <f>+'BS-Sub.Notes'!F204/10^5</f>
        <v>0</v>
      </c>
      <c r="G203" s="103">
        <f t="shared" si="10"/>
        <v>4.2043200000000001</v>
      </c>
    </row>
    <row r="204" spans="1:7">
      <c r="A204" s="467">
        <f t="shared" si="12"/>
        <v>13</v>
      </c>
      <c r="B204" s="1108" t="s">
        <v>946</v>
      </c>
      <c r="C204" s="452">
        <f>+'BS-Sub.Notes'!C205/10^5</f>
        <v>5.8549999999999998E-2</v>
      </c>
      <c r="D204" s="452">
        <f>+'BS-Sub.Notes'!D205/10^5</f>
        <v>0</v>
      </c>
      <c r="E204" s="452">
        <f>+'BS-Sub.Notes'!E205/10^5</f>
        <v>0</v>
      </c>
      <c r="F204" s="452">
        <f>+'BS-Sub.Notes'!F205/10^5</f>
        <v>0</v>
      </c>
      <c r="G204" s="103">
        <f t="shared" si="10"/>
        <v>5.8549999999999998E-2</v>
      </c>
    </row>
    <row r="205" spans="1:7">
      <c r="A205" s="467">
        <f t="shared" si="12"/>
        <v>14</v>
      </c>
      <c r="B205" s="1108" t="s">
        <v>947</v>
      </c>
      <c r="C205" s="452">
        <f>+'BS-Sub.Notes'!C206/10^5</f>
        <v>0.08</v>
      </c>
      <c r="D205" s="452">
        <f>+'BS-Sub.Notes'!D206/10^5</f>
        <v>0</v>
      </c>
      <c r="E205" s="452">
        <f>+'BS-Sub.Notes'!E206/10^5</f>
        <v>0</v>
      </c>
      <c r="F205" s="452">
        <f>+'BS-Sub.Notes'!F206/10^5</f>
        <v>0</v>
      </c>
      <c r="G205" s="103">
        <f t="shared" si="10"/>
        <v>0.08</v>
      </c>
    </row>
    <row r="206" spans="1:7">
      <c r="A206" s="467">
        <f t="shared" si="12"/>
        <v>15</v>
      </c>
      <c r="B206" s="1108" t="s">
        <v>948</v>
      </c>
      <c r="C206" s="452">
        <f>+'BS-Sub.Notes'!C207/10^5</f>
        <v>6.38</v>
      </c>
      <c r="D206" s="452">
        <f>+'BS-Sub.Notes'!D207/10^5</f>
        <v>0</v>
      </c>
      <c r="E206" s="452">
        <f>+'BS-Sub.Notes'!E207/10^5</f>
        <v>0</v>
      </c>
      <c r="F206" s="452">
        <f>+'BS-Sub.Notes'!F207/10^5</f>
        <v>0</v>
      </c>
      <c r="G206" s="103">
        <f t="shared" si="10"/>
        <v>6.38</v>
      </c>
    </row>
    <row r="207" spans="1:7">
      <c r="A207" s="441"/>
      <c r="B207" s="753"/>
      <c r="C207" s="103"/>
      <c r="D207" s="438"/>
      <c r="E207" s="438"/>
      <c r="F207" s="438"/>
      <c r="G207" s="438"/>
    </row>
    <row r="208" spans="1:7">
      <c r="A208" s="441" t="s">
        <v>104</v>
      </c>
      <c r="B208" s="753" t="s">
        <v>569</v>
      </c>
      <c r="C208" s="452">
        <f>+'BS-Sub.Notes'!C209/10^5</f>
        <v>0</v>
      </c>
      <c r="D208" s="452">
        <f>+'BS-Sub.Notes'!D209/10^5</f>
        <v>0</v>
      </c>
      <c r="E208" s="452">
        <f>+'BS-Sub.Notes'!E209/10^5</f>
        <v>0</v>
      </c>
      <c r="F208" s="452">
        <f>+'BS-Sub.Notes'!F209/10^5</f>
        <v>0</v>
      </c>
      <c r="G208" s="103">
        <f>SUM(C208:F208)</f>
        <v>0</v>
      </c>
    </row>
    <row r="209" spans="1:7">
      <c r="A209" s="441"/>
      <c r="B209" s="753"/>
      <c r="C209" s="103"/>
      <c r="D209" s="438"/>
      <c r="E209" s="438"/>
      <c r="F209" s="438"/>
      <c r="G209" s="438"/>
    </row>
    <row r="210" spans="1:7">
      <c r="A210" s="441" t="s">
        <v>105</v>
      </c>
      <c r="B210" s="753" t="s">
        <v>570</v>
      </c>
      <c r="C210" s="452">
        <f>+'BS-Sub.Notes'!C211/10^5</f>
        <v>0</v>
      </c>
      <c r="D210" s="452">
        <f>+'BS-Sub.Notes'!D211/10^5</f>
        <v>0</v>
      </c>
      <c r="E210" s="452">
        <f>+'BS-Sub.Notes'!E211/10^5</f>
        <v>0</v>
      </c>
      <c r="F210" s="452">
        <f>+'BS-Sub.Notes'!F211/10^5</f>
        <v>0</v>
      </c>
      <c r="G210" s="103">
        <f>SUM(C210:F210)</f>
        <v>0</v>
      </c>
    </row>
    <row r="211" spans="1:7">
      <c r="A211" s="441"/>
      <c r="B211" s="753"/>
      <c r="C211" s="103"/>
      <c r="D211" s="103"/>
      <c r="E211" s="103"/>
      <c r="F211" s="103"/>
      <c r="G211" s="103"/>
    </row>
    <row r="212" spans="1:7" ht="15.75">
      <c r="A212" s="441"/>
      <c r="B212" s="763" t="s">
        <v>1217</v>
      </c>
      <c r="C212" s="103"/>
      <c r="D212" s="103"/>
      <c r="E212" s="103"/>
      <c r="F212" s="103"/>
      <c r="G212" s="103"/>
    </row>
    <row r="213" spans="1:7" ht="15.75">
      <c r="A213" s="441"/>
      <c r="B213" s="764"/>
      <c r="C213" s="103"/>
      <c r="D213" s="103"/>
      <c r="E213" s="103"/>
      <c r="F213" s="103"/>
      <c r="G213" s="103"/>
    </row>
    <row r="214" spans="1:7" ht="15.75">
      <c r="A214" s="742"/>
      <c r="B214" s="430" t="s">
        <v>573</v>
      </c>
      <c r="C214" s="103"/>
      <c r="D214" s="103"/>
      <c r="E214" s="103"/>
      <c r="F214" s="103"/>
      <c r="G214" s="103"/>
    </row>
    <row r="215" spans="1:7" ht="15.75">
      <c r="A215" s="742"/>
      <c r="B215" s="430"/>
      <c r="C215" s="103"/>
      <c r="D215" s="103"/>
      <c r="E215" s="103"/>
      <c r="F215" s="103"/>
      <c r="G215" s="103"/>
    </row>
    <row r="216" spans="1:7">
      <c r="A216" s="441" t="s">
        <v>102</v>
      </c>
      <c r="B216" s="753" t="s">
        <v>568</v>
      </c>
      <c r="C216" s="103"/>
      <c r="D216" s="103"/>
      <c r="E216" s="103"/>
      <c r="F216" s="103"/>
      <c r="G216" s="103"/>
    </row>
    <row r="217" spans="1:7">
      <c r="A217" s="441">
        <v>1</v>
      </c>
      <c r="B217" s="753" t="s">
        <v>1098</v>
      </c>
      <c r="C217" s="452">
        <f>+'BS-Sub.Notes'!C218/10^5</f>
        <v>1.3998999999999999</v>
      </c>
      <c r="D217" s="452">
        <f>+'BS-Sub.Notes'!D218/10^5</f>
        <v>0</v>
      </c>
      <c r="E217" s="452">
        <f>+'BS-Sub.Notes'!E218/10^5</f>
        <v>0</v>
      </c>
      <c r="F217" s="452">
        <f>+'BS-Sub.Notes'!F218/10^5</f>
        <v>0</v>
      </c>
      <c r="G217" s="103">
        <f>SUM(C217:F217)</f>
        <v>1.3998999999999999</v>
      </c>
    </row>
    <row r="218" spans="1:7">
      <c r="A218" s="441"/>
      <c r="B218" s="753"/>
      <c r="C218" s="103"/>
      <c r="D218" s="103"/>
      <c r="E218" s="103"/>
      <c r="F218" s="103"/>
      <c r="G218" s="103"/>
    </row>
    <row r="219" spans="1:7">
      <c r="A219" s="441" t="s">
        <v>103</v>
      </c>
      <c r="B219" s="753" t="s">
        <v>7</v>
      </c>
      <c r="C219" s="452">
        <f>+'BS-Sub.Notes'!C220/10^5</f>
        <v>0</v>
      </c>
      <c r="D219" s="452">
        <f>+'BS-Sub.Notes'!D220/10^5</f>
        <v>0</v>
      </c>
      <c r="E219" s="452">
        <f>+'BS-Sub.Notes'!E220/10^5</f>
        <v>0</v>
      </c>
      <c r="F219" s="452">
        <f>+'BS-Sub.Notes'!F220/10^5</f>
        <v>0</v>
      </c>
      <c r="G219" s="103">
        <f>SUM(C219:F219)</f>
        <v>0</v>
      </c>
    </row>
    <row r="220" spans="1:7">
      <c r="A220" s="441"/>
      <c r="B220" s="753"/>
      <c r="C220" s="103"/>
      <c r="D220" s="103"/>
      <c r="E220" s="103"/>
      <c r="F220" s="103"/>
      <c r="G220" s="103"/>
    </row>
    <row r="221" spans="1:7">
      <c r="A221" s="441" t="s">
        <v>104</v>
      </c>
      <c r="B221" s="753" t="s">
        <v>569</v>
      </c>
      <c r="C221" s="452">
        <f>+'BS-Sub.Notes'!C222/10^5</f>
        <v>0</v>
      </c>
      <c r="D221" s="452">
        <f>+'BS-Sub.Notes'!D222/10^5</f>
        <v>0</v>
      </c>
      <c r="E221" s="452">
        <f>+'BS-Sub.Notes'!E222/10^5</f>
        <v>0</v>
      </c>
      <c r="F221" s="452">
        <f>+'BS-Sub.Notes'!F222/10^5</f>
        <v>0</v>
      </c>
      <c r="G221" s="103">
        <f>SUM(C221:F221)</f>
        <v>0</v>
      </c>
    </row>
    <row r="222" spans="1:7">
      <c r="A222" s="441"/>
      <c r="B222" s="753"/>
      <c r="C222" s="103"/>
      <c r="D222" s="103"/>
      <c r="E222" s="103"/>
      <c r="F222" s="103"/>
      <c r="G222" s="103"/>
    </row>
    <row r="223" spans="1:7">
      <c r="A223" s="441" t="s">
        <v>105</v>
      </c>
      <c r="B223" s="753" t="s">
        <v>570</v>
      </c>
      <c r="C223" s="452">
        <f>+'BS-Sub.Notes'!C224/10^5</f>
        <v>0</v>
      </c>
      <c r="D223" s="452">
        <f>+'BS-Sub.Notes'!D224/10^5</f>
        <v>0</v>
      </c>
      <c r="E223" s="452">
        <f>+'BS-Sub.Notes'!E224/10^5</f>
        <v>0</v>
      </c>
      <c r="F223" s="452">
        <f>+'BS-Sub.Notes'!F224/10^5</f>
        <v>0</v>
      </c>
      <c r="G223" s="103">
        <f>SUM(C223:F223)</f>
        <v>0</v>
      </c>
    </row>
    <row r="224" spans="1:7">
      <c r="A224" s="441"/>
      <c r="B224" s="753"/>
      <c r="C224" s="103"/>
      <c r="D224" s="103"/>
      <c r="E224" s="103"/>
      <c r="F224" s="103"/>
      <c r="G224" s="103"/>
    </row>
    <row r="225" spans="1:13" ht="15.75">
      <c r="A225" s="441"/>
      <c r="B225" s="689" t="s">
        <v>571</v>
      </c>
      <c r="C225" s="103"/>
      <c r="D225" s="103"/>
      <c r="E225" s="103"/>
      <c r="F225" s="103"/>
      <c r="G225" s="103"/>
    </row>
    <row r="226" spans="1:13" ht="15.75">
      <c r="A226" s="441"/>
      <c r="B226" s="689"/>
      <c r="C226" s="103"/>
      <c r="D226" s="746"/>
      <c r="E226" s="746"/>
      <c r="F226" s="746"/>
      <c r="G226" s="746"/>
    </row>
    <row r="227" spans="1:13">
      <c r="A227" s="441" t="s">
        <v>102</v>
      </c>
      <c r="B227" s="753" t="s">
        <v>568</v>
      </c>
      <c r="C227" s="452">
        <f>+'BS-Sub.Notes'!C228/10^5</f>
        <v>0</v>
      </c>
      <c r="D227" s="452">
        <f>+'BS-Sub.Notes'!D228/10^5</f>
        <v>0</v>
      </c>
      <c r="E227" s="452">
        <f>+'BS-Sub.Notes'!E228/10^5</f>
        <v>0</v>
      </c>
      <c r="F227" s="452">
        <f>+'BS-Sub.Notes'!F228/10^5</f>
        <v>0</v>
      </c>
      <c r="G227" s="103">
        <f>SUM(C227:F227)</f>
        <v>0</v>
      </c>
    </row>
    <row r="228" spans="1:13">
      <c r="A228" s="441"/>
      <c r="B228" s="753"/>
      <c r="C228" s="103"/>
      <c r="D228" s="746"/>
      <c r="E228" s="746"/>
      <c r="F228" s="746"/>
      <c r="G228" s="746"/>
    </row>
    <row r="229" spans="1:13">
      <c r="A229" s="441" t="s">
        <v>103</v>
      </c>
      <c r="B229" s="753" t="s">
        <v>7</v>
      </c>
      <c r="C229" s="103" t="s">
        <v>69</v>
      </c>
      <c r="D229" s="103" t="s">
        <v>69</v>
      </c>
      <c r="E229" s="103" t="s">
        <v>69</v>
      </c>
      <c r="F229" s="103" t="s">
        <v>69</v>
      </c>
      <c r="G229" s="103" t="s">
        <v>69</v>
      </c>
    </row>
    <row r="230" spans="1:13">
      <c r="A230" s="441"/>
      <c r="B230" s="753"/>
      <c r="C230" s="103"/>
      <c r="D230" s="746"/>
      <c r="E230" s="746"/>
      <c r="F230" s="746"/>
      <c r="G230" s="746"/>
    </row>
    <row r="231" spans="1:13">
      <c r="A231" s="441">
        <v>1</v>
      </c>
      <c r="B231" s="753" t="s">
        <v>1099</v>
      </c>
      <c r="C231" s="452">
        <f>+'BS-Sub.Notes'!C232/10^5</f>
        <v>0.61460999999999999</v>
      </c>
      <c r="D231" s="452">
        <f>+'BS-Sub.Notes'!D232/10^5</f>
        <v>0</v>
      </c>
      <c r="E231" s="452">
        <f>+'BS-Sub.Notes'!E232/10^5</f>
        <v>0</v>
      </c>
      <c r="F231" s="452">
        <f>+'BS-Sub.Notes'!F232/10^5</f>
        <v>0</v>
      </c>
      <c r="G231" s="103">
        <f>SUM(C231:F231)</f>
        <v>0.61460999999999999</v>
      </c>
      <c r="H231" s="30" t="s">
        <v>69</v>
      </c>
      <c r="K231" s="30">
        <f>LEN(H231)</f>
        <v>1</v>
      </c>
      <c r="L231" s="30">
        <f>+K231-5</f>
        <v>-4</v>
      </c>
      <c r="M231" s="30" t="s">
        <v>575</v>
      </c>
    </row>
    <row r="232" spans="1:13">
      <c r="A232" s="441">
        <v>2</v>
      </c>
      <c r="B232" s="753" t="s">
        <v>1137</v>
      </c>
      <c r="C232" s="452">
        <f>+'BS-Sub.Notes'!C233/10^5</f>
        <v>0.77261000000000002</v>
      </c>
      <c r="D232" s="452">
        <f>+'BS-Sub.Notes'!D233/10^5</f>
        <v>0</v>
      </c>
      <c r="E232" s="452">
        <f>+'BS-Sub.Notes'!E233/10^5</f>
        <v>0</v>
      </c>
      <c r="F232" s="452">
        <f>+'BS-Sub.Notes'!F233/10^5</f>
        <v>0</v>
      </c>
      <c r="G232" s="103">
        <f t="shared" ref="G232:G238" si="13">SUM(C232:F232)</f>
        <v>0.77261000000000002</v>
      </c>
    </row>
    <row r="233" spans="1:13">
      <c r="A233" s="441">
        <f>+A232+1</f>
        <v>3</v>
      </c>
      <c r="B233" s="753" t="s">
        <v>977</v>
      </c>
      <c r="C233" s="452">
        <f>+'BS-Sub.Notes'!C234/10^5</f>
        <v>0.38840000000000002</v>
      </c>
      <c r="D233" s="452">
        <f>+'BS-Sub.Notes'!D234/10^5</f>
        <v>0</v>
      </c>
      <c r="E233" s="452">
        <f>+'BS-Sub.Notes'!E234/10^5</f>
        <v>0</v>
      </c>
      <c r="F233" s="452">
        <f>+'BS-Sub.Notes'!F234/10^5</f>
        <v>0</v>
      </c>
      <c r="G233" s="103">
        <f t="shared" si="13"/>
        <v>0.38840000000000002</v>
      </c>
    </row>
    <row r="234" spans="1:13">
      <c r="A234" s="441">
        <f t="shared" ref="A234:A238" si="14">+A233+1</f>
        <v>4</v>
      </c>
      <c r="B234" s="1139" t="s">
        <v>593</v>
      </c>
      <c r="C234" s="452">
        <f>+'BS-Sub.Notes'!C235/10^5</f>
        <v>0.74692000000000003</v>
      </c>
      <c r="D234" s="452">
        <f>+'BS-Sub.Notes'!D235/10^5</f>
        <v>0</v>
      </c>
      <c r="E234" s="452">
        <f>+'BS-Sub.Notes'!E235/10^5</f>
        <v>0</v>
      </c>
      <c r="F234" s="452">
        <f>+'BS-Sub.Notes'!F235/10^5</f>
        <v>0</v>
      </c>
      <c r="G234" s="103">
        <f t="shared" si="13"/>
        <v>0.74692000000000003</v>
      </c>
    </row>
    <row r="235" spans="1:13">
      <c r="A235" s="441">
        <f t="shared" si="14"/>
        <v>5</v>
      </c>
      <c r="B235" s="1139" t="s">
        <v>1100</v>
      </c>
      <c r="C235" s="452">
        <f>+'BS-Sub.Notes'!C236/10^5</f>
        <v>1.10971</v>
      </c>
      <c r="D235" s="452">
        <f>+'BS-Sub.Notes'!D236/10^5</f>
        <v>0</v>
      </c>
      <c r="E235" s="452">
        <f>+'BS-Sub.Notes'!E236/10^5</f>
        <v>0</v>
      </c>
      <c r="F235" s="452">
        <f>+'BS-Sub.Notes'!F236/10^5</f>
        <v>0</v>
      </c>
      <c r="G235" s="103">
        <f t="shared" si="13"/>
        <v>1.10971</v>
      </c>
    </row>
    <row r="236" spans="1:13">
      <c r="A236" s="441">
        <f t="shared" si="14"/>
        <v>6</v>
      </c>
      <c r="B236" s="1139" t="s">
        <v>594</v>
      </c>
      <c r="C236" s="452">
        <f>+'BS-Sub.Notes'!C237/10^5</f>
        <v>2.7730000000000001E-2</v>
      </c>
      <c r="D236" s="452">
        <f>+'BS-Sub.Notes'!D237/10^5</f>
        <v>0</v>
      </c>
      <c r="E236" s="452">
        <f>+'BS-Sub.Notes'!E237/10^5</f>
        <v>0</v>
      </c>
      <c r="F236" s="452">
        <f>+'BS-Sub.Notes'!F237/10^5</f>
        <v>0</v>
      </c>
      <c r="G236" s="103">
        <f t="shared" si="13"/>
        <v>2.7730000000000001E-2</v>
      </c>
    </row>
    <row r="237" spans="1:13">
      <c r="A237" s="441">
        <f t="shared" si="14"/>
        <v>7</v>
      </c>
      <c r="B237" s="1139" t="s">
        <v>598</v>
      </c>
      <c r="C237" s="452">
        <f>+'BS-Sub.Notes'!C238/10^5</f>
        <v>0.15106</v>
      </c>
      <c r="D237" s="452">
        <f>+'BS-Sub.Notes'!D238/10^5</f>
        <v>0</v>
      </c>
      <c r="E237" s="452">
        <f>+'BS-Sub.Notes'!E238/10^5</f>
        <v>0</v>
      </c>
      <c r="F237" s="452">
        <f>+'BS-Sub.Notes'!F238/10^5</f>
        <v>0</v>
      </c>
      <c r="G237" s="103">
        <f t="shared" si="13"/>
        <v>0.15106</v>
      </c>
    </row>
    <row r="238" spans="1:13">
      <c r="A238" s="441">
        <f t="shared" si="14"/>
        <v>8</v>
      </c>
      <c r="B238" s="1139" t="s">
        <v>1101</v>
      </c>
      <c r="C238" s="452">
        <f>+'BS-Sub.Notes'!C239/10^5</f>
        <v>0.99978</v>
      </c>
      <c r="D238" s="452">
        <f>+'BS-Sub.Notes'!D239/10^5</f>
        <v>0</v>
      </c>
      <c r="E238" s="452">
        <f>+'BS-Sub.Notes'!E239/10^5</f>
        <v>0</v>
      </c>
      <c r="F238" s="452">
        <f>+'BS-Sub.Notes'!F239/10^5</f>
        <v>0</v>
      </c>
      <c r="G238" s="103">
        <f t="shared" si="13"/>
        <v>0.99978</v>
      </c>
    </row>
    <row r="239" spans="1:13">
      <c r="A239" s="441"/>
      <c r="B239" s="102"/>
      <c r="C239" s="452"/>
      <c r="D239" s="452"/>
      <c r="E239" s="452"/>
      <c r="F239" s="452"/>
      <c r="G239" s="103"/>
    </row>
    <row r="240" spans="1:13">
      <c r="A240" s="441">
        <f>+A238+1</f>
        <v>9</v>
      </c>
      <c r="B240" s="1079" t="s">
        <v>1102</v>
      </c>
      <c r="C240" s="452">
        <f>+'BS-Sub.Notes'!C241/10^5</f>
        <v>1.10409</v>
      </c>
      <c r="D240" s="452">
        <f>+'BS-Sub.Notes'!D241/10^5</f>
        <v>0</v>
      </c>
      <c r="E240" s="452">
        <f>+'BS-Sub.Notes'!E241/10^5</f>
        <v>0</v>
      </c>
      <c r="F240" s="452">
        <f>+'BS-Sub.Notes'!F241/10^5</f>
        <v>0</v>
      </c>
      <c r="G240" s="103">
        <f t="shared" ref="G240:G249" si="15">SUM(C240:F240)</f>
        <v>1.10409</v>
      </c>
    </row>
    <row r="241" spans="1:9">
      <c r="A241" s="441">
        <f>+A240+1</f>
        <v>10</v>
      </c>
      <c r="B241" s="1079" t="s">
        <v>1103</v>
      </c>
      <c r="C241" s="452">
        <f>+'BS-Sub.Notes'!C242/10^5</f>
        <v>0.35639999999999999</v>
      </c>
      <c r="D241" s="452">
        <f>+'BS-Sub.Notes'!D242/10^5</f>
        <v>0</v>
      </c>
      <c r="E241" s="452">
        <f>+'BS-Sub.Notes'!E242/10^5</f>
        <v>0</v>
      </c>
      <c r="F241" s="452">
        <f>+'BS-Sub.Notes'!F242/10^5</f>
        <v>0</v>
      </c>
      <c r="G241" s="103">
        <f t="shared" si="15"/>
        <v>0.35639999999999999</v>
      </c>
    </row>
    <row r="242" spans="1:9">
      <c r="A242" s="441">
        <f t="shared" ref="A242:A249" si="16">+A241+1</f>
        <v>11</v>
      </c>
      <c r="B242" s="1079" t="s">
        <v>575</v>
      </c>
      <c r="C242" s="452">
        <f>+'BS-Sub.Notes'!C243/10^5</f>
        <v>0.33210000000000001</v>
      </c>
      <c r="D242" s="452">
        <f>+'BS-Sub.Notes'!D243/10^5</f>
        <v>0</v>
      </c>
      <c r="E242" s="452">
        <f>+'BS-Sub.Notes'!E243/10^5</f>
        <v>0</v>
      </c>
      <c r="F242" s="452">
        <f>+'BS-Sub.Notes'!F243/10^5</f>
        <v>0</v>
      </c>
      <c r="G242" s="103">
        <f t="shared" si="15"/>
        <v>0.33210000000000001</v>
      </c>
    </row>
    <row r="243" spans="1:9">
      <c r="A243" s="441">
        <f t="shared" si="16"/>
        <v>12</v>
      </c>
      <c r="B243" s="1079" t="s">
        <v>576</v>
      </c>
      <c r="C243" s="452">
        <f>+'BS-Sub.Notes'!C244/10^5</f>
        <v>1.64689</v>
      </c>
      <c r="D243" s="452">
        <f>+'BS-Sub.Notes'!D244/10^5</f>
        <v>0</v>
      </c>
      <c r="E243" s="452">
        <f>+'BS-Sub.Notes'!E244/10^5</f>
        <v>0</v>
      </c>
      <c r="F243" s="452">
        <f>+'BS-Sub.Notes'!F244/10^5</f>
        <v>0</v>
      </c>
      <c r="G243" s="103">
        <f t="shared" si="15"/>
        <v>1.64689</v>
      </c>
    </row>
    <row r="244" spans="1:9">
      <c r="A244" s="441">
        <f t="shared" si="16"/>
        <v>13</v>
      </c>
      <c r="B244" s="1079" t="s">
        <v>610</v>
      </c>
      <c r="C244" s="452">
        <f>+'BS-Sub.Notes'!C245/10^5</f>
        <v>0.1105</v>
      </c>
      <c r="D244" s="452">
        <f>+'BS-Sub.Notes'!D245/10^5</f>
        <v>0</v>
      </c>
      <c r="E244" s="452">
        <f>+'BS-Sub.Notes'!E245/10^5</f>
        <v>0</v>
      </c>
      <c r="F244" s="452">
        <f>+'BS-Sub.Notes'!F245/10^5</f>
        <v>0</v>
      </c>
      <c r="G244" s="103">
        <f t="shared" si="15"/>
        <v>0.1105</v>
      </c>
    </row>
    <row r="245" spans="1:9">
      <c r="A245" s="441">
        <f t="shared" si="16"/>
        <v>14</v>
      </c>
      <c r="B245" s="1079" t="s">
        <v>611</v>
      </c>
      <c r="C245" s="452">
        <f>+'BS-Sub.Notes'!C246/10^5</f>
        <v>1.4E-2</v>
      </c>
      <c r="D245" s="452">
        <f>+'BS-Sub.Notes'!D246/10^5</f>
        <v>0</v>
      </c>
      <c r="E245" s="452">
        <f>+'BS-Sub.Notes'!E246/10^5</f>
        <v>0</v>
      </c>
      <c r="F245" s="452">
        <f>+'BS-Sub.Notes'!F246/10^5</f>
        <v>0</v>
      </c>
      <c r="G245" s="103">
        <f t="shared" si="15"/>
        <v>1.4E-2</v>
      </c>
    </row>
    <row r="246" spans="1:9">
      <c r="A246" s="441">
        <f t="shared" si="16"/>
        <v>15</v>
      </c>
      <c r="B246" s="1079" t="s">
        <v>1104</v>
      </c>
      <c r="C246" s="452">
        <f>+'BS-Sub.Notes'!C247/10^5</f>
        <v>0.98585999999999996</v>
      </c>
      <c r="D246" s="452">
        <f>+'BS-Sub.Notes'!D247/10^5</f>
        <v>0</v>
      </c>
      <c r="E246" s="452">
        <f>+'BS-Sub.Notes'!E247/10^5</f>
        <v>0</v>
      </c>
      <c r="F246" s="452">
        <f>+'BS-Sub.Notes'!F247/10^5</f>
        <v>0</v>
      </c>
      <c r="G246" s="103">
        <f t="shared" si="15"/>
        <v>0.98585999999999996</v>
      </c>
    </row>
    <row r="247" spans="1:9">
      <c r="A247" s="441">
        <f t="shared" si="16"/>
        <v>16</v>
      </c>
      <c r="B247" s="1079" t="s">
        <v>577</v>
      </c>
      <c r="C247" s="452">
        <f>+'BS-Sub.Notes'!C248/10^5</f>
        <v>0.75419999999999998</v>
      </c>
      <c r="D247" s="452">
        <f>+'BS-Sub.Notes'!D248/10^5</f>
        <v>0</v>
      </c>
      <c r="E247" s="452">
        <f>+'BS-Sub.Notes'!E248/10^5</f>
        <v>0</v>
      </c>
      <c r="F247" s="452">
        <f>+'BS-Sub.Notes'!F248/10^5</f>
        <v>0</v>
      </c>
      <c r="G247" s="103">
        <f t="shared" si="15"/>
        <v>0.75419999999999998</v>
      </c>
    </row>
    <row r="248" spans="1:9">
      <c r="A248" s="441">
        <f t="shared" si="16"/>
        <v>17</v>
      </c>
      <c r="B248" s="1079" t="s">
        <v>578</v>
      </c>
      <c r="C248" s="452">
        <f>+'BS-Sub.Notes'!C249/10^5</f>
        <v>0.33210000000000001</v>
      </c>
      <c r="D248" s="452">
        <f>+'BS-Sub.Notes'!D249/10^5</f>
        <v>0</v>
      </c>
      <c r="E248" s="452">
        <f>+'BS-Sub.Notes'!E249/10^5</f>
        <v>0</v>
      </c>
      <c r="F248" s="452">
        <f>+'BS-Sub.Notes'!F249/10^5</f>
        <v>0</v>
      </c>
      <c r="G248" s="103">
        <f t="shared" si="15"/>
        <v>0.33210000000000001</v>
      </c>
    </row>
    <row r="249" spans="1:9">
      <c r="A249" s="441">
        <f t="shared" si="16"/>
        <v>18</v>
      </c>
      <c r="B249" s="1079" t="s">
        <v>1105</v>
      </c>
      <c r="C249" s="452">
        <f>+'BS-Sub.Notes'!C250/10^5</f>
        <v>0.95550000000000002</v>
      </c>
      <c r="D249" s="452">
        <f>+'BS-Sub.Notes'!D250/10^5</f>
        <v>0</v>
      </c>
      <c r="E249" s="452">
        <f>+'BS-Sub.Notes'!E250/10^5</f>
        <v>0</v>
      </c>
      <c r="F249" s="452">
        <f>+'BS-Sub.Notes'!F250/10^5</f>
        <v>0</v>
      </c>
      <c r="G249" s="103">
        <f t="shared" si="15"/>
        <v>0.95550000000000002</v>
      </c>
    </row>
    <row r="250" spans="1:9">
      <c r="A250" s="441"/>
      <c r="B250" s="753"/>
      <c r="C250" s="103"/>
      <c r="D250" s="746"/>
      <c r="E250" s="746"/>
      <c r="F250" s="746"/>
      <c r="G250" s="746"/>
    </row>
    <row r="251" spans="1:9">
      <c r="A251" s="441" t="s">
        <v>104</v>
      </c>
      <c r="B251" s="753" t="s">
        <v>569</v>
      </c>
      <c r="C251" s="452">
        <f>+'BS-Sub.Notes'!C252/10^5</f>
        <v>0</v>
      </c>
      <c r="D251" s="452">
        <f>+'BS-Sub.Notes'!D252/10^5</f>
        <v>0</v>
      </c>
      <c r="E251" s="452">
        <f>+'BS-Sub.Notes'!E252/10^5</f>
        <v>0</v>
      </c>
      <c r="F251" s="452">
        <f>+'BS-Sub.Notes'!F252/10^5</f>
        <v>0</v>
      </c>
      <c r="G251" s="103">
        <f>SUM(C251:F251)</f>
        <v>0</v>
      </c>
    </row>
    <row r="252" spans="1:9">
      <c r="A252" s="441"/>
      <c r="B252" s="753"/>
      <c r="C252" s="103"/>
      <c r="D252" s="746"/>
      <c r="E252" s="746"/>
      <c r="F252" s="746"/>
      <c r="G252" s="746"/>
    </row>
    <row r="253" spans="1:9">
      <c r="A253" s="441" t="s">
        <v>105</v>
      </c>
      <c r="B253" s="753" t="s">
        <v>570</v>
      </c>
      <c r="C253" s="452">
        <f>+'BS-Sub.Notes'!C254/10^5</f>
        <v>0</v>
      </c>
      <c r="D253" s="452">
        <f>+'BS-Sub.Notes'!D254/10^5</f>
        <v>0</v>
      </c>
      <c r="E253" s="452">
        <f>+'BS-Sub.Notes'!E254/10^5</f>
        <v>0</v>
      </c>
      <c r="F253" s="452">
        <f>+'BS-Sub.Notes'!F254/10^5</f>
        <v>0</v>
      </c>
      <c r="G253" s="103">
        <f>SUM(C253:F253)</f>
        <v>0</v>
      </c>
    </row>
    <row r="254" spans="1:9" ht="15.75">
      <c r="A254" s="441"/>
      <c r="B254" s="689"/>
      <c r="C254" s="765"/>
      <c r="D254" s="746"/>
      <c r="E254" s="746"/>
      <c r="F254" s="746"/>
      <c r="G254" s="746"/>
    </row>
    <row r="255" spans="1:9" ht="16.5" thickBot="1">
      <c r="A255" s="441"/>
      <c r="B255" s="744" t="s">
        <v>42</v>
      </c>
      <c r="C255" s="745">
        <f>SUM(C107:C254)</f>
        <v>1644.1212488000001</v>
      </c>
      <c r="D255" s="745">
        <f>SUM(D107:D254)</f>
        <v>0</v>
      </c>
      <c r="E255" s="745">
        <f>SUM(E107:E254)</f>
        <v>0</v>
      </c>
      <c r="F255" s="745">
        <f>SUM(F107:F254)</f>
        <v>0</v>
      </c>
      <c r="G255" s="745">
        <f>SUM(G107:G254)</f>
        <v>1644.1212488000001</v>
      </c>
      <c r="H255" s="102">
        <f>+'BS-Sub.Notes'!G256/10^5</f>
        <v>1644.1212488000003</v>
      </c>
      <c r="I255" s="30">
        <f>+G255-H255</f>
        <v>0</v>
      </c>
    </row>
    <row r="256" spans="1:9" ht="15.75" thickTop="1">
      <c r="A256" s="815"/>
      <c r="B256" s="816"/>
      <c r="C256" s="765"/>
      <c r="D256" s="817"/>
      <c r="E256" s="817"/>
      <c r="F256" s="817"/>
      <c r="G256" s="817"/>
    </row>
    <row r="257" spans="1:5" ht="15.75">
      <c r="A257" s="371"/>
      <c r="B257" s="185"/>
      <c r="C257" s="528"/>
      <c r="D257" s="528"/>
      <c r="E257" s="528"/>
    </row>
    <row r="258" spans="1:5" ht="15.75">
      <c r="A258" s="1265" t="str">
        <f>+A1</f>
        <v>SAI BANDHAN INFINIUM PRIVATE LIMITED</v>
      </c>
      <c r="B258" s="1265"/>
      <c r="C258" s="1265"/>
      <c r="D258" s="1265"/>
      <c r="E258" s="1265"/>
    </row>
    <row r="259" spans="1:5" ht="15.75">
      <c r="A259" s="109"/>
      <c r="B259" s="109"/>
      <c r="C259" s="109"/>
      <c r="D259" s="109"/>
      <c r="E259" s="109"/>
    </row>
    <row r="260" spans="1:5" ht="15.75">
      <c r="A260" s="1265" t="str">
        <f>+A3</f>
        <v>Detailed Notes on Accounts for the year ended March 31, 2023</v>
      </c>
      <c r="B260" s="1265"/>
      <c r="C260" s="1265"/>
      <c r="D260" s="1265"/>
      <c r="E260" s="1265"/>
    </row>
    <row r="261" spans="1:5" ht="15.75">
      <c r="A261" s="453"/>
      <c r="B261" s="109"/>
      <c r="C261" s="109"/>
      <c r="D261" s="109"/>
      <c r="E261" s="109" t="str">
        <f>+E4</f>
        <v>(Rs. In Lakhs)</v>
      </c>
    </row>
    <row r="262" spans="1:5" ht="48" customHeight="1">
      <c r="A262" s="8" t="s">
        <v>190</v>
      </c>
      <c r="B262" s="9" t="s">
        <v>101</v>
      </c>
      <c r="C262" s="735" t="str">
        <f>+C59</f>
        <v>Rolling Mill Division</v>
      </c>
      <c r="D262" s="735" t="str">
        <f>+D59</f>
        <v>Real Estate/ Trading Division</v>
      </c>
      <c r="E262" s="735" t="str">
        <f>+E59</f>
        <v>Total Amount in Rs.</v>
      </c>
    </row>
    <row r="263" spans="1:5" ht="15.75">
      <c r="A263" s="741">
        <f>+'BS-Notes'!A224</f>
        <v>2.09</v>
      </c>
      <c r="B263" s="7" t="s">
        <v>62</v>
      </c>
      <c r="C263" s="61"/>
      <c r="D263" s="61"/>
      <c r="E263" s="61"/>
    </row>
    <row r="264" spans="1:5" ht="15.75">
      <c r="A264" s="50"/>
      <c r="B264" s="366"/>
      <c r="C264" s="452"/>
      <c r="D264" s="452"/>
      <c r="E264" s="452"/>
    </row>
    <row r="265" spans="1:5" ht="15.75">
      <c r="A265" s="401" t="s">
        <v>102</v>
      </c>
      <c r="B265" s="5" t="s">
        <v>100</v>
      </c>
      <c r="C265" s="452"/>
      <c r="D265" s="452"/>
      <c r="E265" s="452" t="s">
        <v>69</v>
      </c>
    </row>
    <row r="266" spans="1:5" ht="15.75">
      <c r="A266" s="401"/>
      <c r="B266" s="5"/>
      <c r="C266" s="452"/>
      <c r="D266" s="452"/>
      <c r="E266" s="452"/>
    </row>
    <row r="267" spans="1:5">
      <c r="A267" s="802">
        <v>1</v>
      </c>
      <c r="B267" s="1082" t="s">
        <v>815</v>
      </c>
      <c r="C267" s="452">
        <f>+'BS-Sub.Notes'!C268/10^5</f>
        <v>0</v>
      </c>
      <c r="D267" s="452">
        <f>+'BS-Sub.Notes'!D268/10^5</f>
        <v>0.37592999999999999</v>
      </c>
      <c r="E267" s="452">
        <f>+C267+D267</f>
        <v>0.37592999999999999</v>
      </c>
    </row>
    <row r="268" spans="1:5">
      <c r="A268" s="802">
        <f>+A267+1</f>
        <v>2</v>
      </c>
      <c r="B268" s="1082" t="s">
        <v>816</v>
      </c>
      <c r="C268" s="452">
        <f>+'BS-Sub.Notes'!C269/10^5</f>
        <v>0</v>
      </c>
      <c r="D268" s="452">
        <f>+'BS-Sub.Notes'!D269/10^5</f>
        <v>0.30907800000000002</v>
      </c>
      <c r="E268" s="452">
        <f t="shared" ref="E268:E292" si="17">+C268+D268</f>
        <v>0.30907800000000002</v>
      </c>
    </row>
    <row r="269" spans="1:5">
      <c r="A269" s="802">
        <f t="shared" ref="A269:A292" si="18">+A268+1</f>
        <v>3</v>
      </c>
      <c r="B269" s="1082" t="s">
        <v>817</v>
      </c>
      <c r="C269" s="452">
        <f>+'BS-Sub.Notes'!C270/10^5</f>
        <v>0</v>
      </c>
      <c r="D269" s="452">
        <f>+'BS-Sub.Notes'!D270/10^5</f>
        <v>0.37592999999999999</v>
      </c>
      <c r="E269" s="452">
        <f t="shared" si="17"/>
        <v>0.37592999999999999</v>
      </c>
    </row>
    <row r="270" spans="1:5">
      <c r="A270" s="802">
        <f t="shared" si="18"/>
        <v>4</v>
      </c>
      <c r="B270" s="1082" t="s">
        <v>818</v>
      </c>
      <c r="C270" s="452">
        <f>+'BS-Sub.Notes'!C271/10^5</f>
        <v>0</v>
      </c>
      <c r="D270" s="452">
        <f>+'BS-Sub.Notes'!D271/10^5</f>
        <v>0.30907800000000002</v>
      </c>
      <c r="E270" s="452">
        <f t="shared" si="17"/>
        <v>0.30907800000000002</v>
      </c>
    </row>
    <row r="271" spans="1:5">
      <c r="A271" s="802">
        <f t="shared" si="18"/>
        <v>5</v>
      </c>
      <c r="B271" s="1082" t="s">
        <v>819</v>
      </c>
      <c r="C271" s="452">
        <f>+'BS-Sub.Notes'!C272/10^5</f>
        <v>0</v>
      </c>
      <c r="D271" s="452">
        <f>+'BS-Sub.Notes'!D272/10^5</f>
        <v>9.6949999999999995E-2</v>
      </c>
      <c r="E271" s="452">
        <f t="shared" si="17"/>
        <v>9.6949999999999995E-2</v>
      </c>
    </row>
    <row r="272" spans="1:5">
      <c r="A272" s="802">
        <f t="shared" si="18"/>
        <v>6</v>
      </c>
      <c r="B272" s="1082" t="s">
        <v>820</v>
      </c>
      <c r="C272" s="452">
        <f>+'BS-Sub.Notes'!C273/10^5</f>
        <v>0</v>
      </c>
      <c r="D272" s="452">
        <f>+'BS-Sub.Notes'!D273/10^5</f>
        <v>7.7289999999999998E-2</v>
      </c>
      <c r="E272" s="452">
        <f t="shared" si="17"/>
        <v>7.7289999999999998E-2</v>
      </c>
    </row>
    <row r="273" spans="1:6">
      <c r="A273" s="802">
        <f t="shared" si="18"/>
        <v>7</v>
      </c>
      <c r="B273" s="1082" t="s">
        <v>821</v>
      </c>
      <c r="C273" s="452">
        <f>+'BS-Sub.Notes'!C274/10^5</f>
        <v>0</v>
      </c>
      <c r="D273" s="452">
        <f>+'BS-Sub.Notes'!D274/10^5</f>
        <v>0.10580000000000001</v>
      </c>
      <c r="E273" s="452">
        <f t="shared" si="17"/>
        <v>0.10580000000000001</v>
      </c>
    </row>
    <row r="274" spans="1:6">
      <c r="A274" s="802">
        <f t="shared" si="18"/>
        <v>8</v>
      </c>
      <c r="B274" s="1082" t="s">
        <v>822</v>
      </c>
      <c r="C274" s="452">
        <f>+'BS-Sub.Notes'!C275/10^5</f>
        <v>0</v>
      </c>
      <c r="D274" s="452">
        <f>+'BS-Sub.Notes'!D275/10^5</f>
        <v>11.403420000000001</v>
      </c>
      <c r="E274" s="452">
        <f t="shared" si="17"/>
        <v>11.403420000000001</v>
      </c>
    </row>
    <row r="275" spans="1:6">
      <c r="A275" s="802">
        <f t="shared" si="18"/>
        <v>9</v>
      </c>
      <c r="B275" s="1082" t="s">
        <v>823</v>
      </c>
      <c r="C275" s="452">
        <f>+'BS-Sub.Notes'!C276/10^5</f>
        <v>0</v>
      </c>
      <c r="D275" s="452">
        <f>+'BS-Sub.Notes'!D276/10^5</f>
        <v>0.69525000000000003</v>
      </c>
      <c r="E275" s="452">
        <f t="shared" si="17"/>
        <v>0.69525000000000003</v>
      </c>
    </row>
    <row r="276" spans="1:6">
      <c r="A276" s="802">
        <f t="shared" si="18"/>
        <v>10</v>
      </c>
      <c r="B276" s="1082" t="s">
        <v>824</v>
      </c>
      <c r="C276" s="452">
        <f>+'BS-Sub.Notes'!C277/10^5</f>
        <v>0</v>
      </c>
      <c r="D276" s="452">
        <f>+'BS-Sub.Notes'!D277/10^5</f>
        <v>0.31008999999999998</v>
      </c>
      <c r="E276" s="452">
        <f t="shared" si="17"/>
        <v>0.31008999999999998</v>
      </c>
      <c r="F276" s="402"/>
    </row>
    <row r="277" spans="1:6">
      <c r="A277" s="802">
        <f t="shared" si="18"/>
        <v>11</v>
      </c>
      <c r="B277" s="1082" t="s">
        <v>825</v>
      </c>
      <c r="C277" s="452">
        <f>+'BS-Sub.Notes'!C278/10^5</f>
        <v>0</v>
      </c>
      <c r="D277" s="452">
        <f>+'BS-Sub.Notes'!D278/10^5</f>
        <v>0.12</v>
      </c>
      <c r="E277" s="452">
        <f t="shared" si="17"/>
        <v>0.12</v>
      </c>
      <c r="F277" s="402"/>
    </row>
    <row r="278" spans="1:6">
      <c r="A278" s="802">
        <f t="shared" si="18"/>
        <v>12</v>
      </c>
      <c r="B278" s="1082" t="s">
        <v>826</v>
      </c>
      <c r="C278" s="452">
        <f>+'BS-Sub.Notes'!C279/10^5</f>
        <v>0</v>
      </c>
      <c r="D278" s="452">
        <f>+'BS-Sub.Notes'!D279/10^5</f>
        <v>0.45993000000000001</v>
      </c>
      <c r="E278" s="452">
        <f t="shared" si="17"/>
        <v>0.45993000000000001</v>
      </c>
      <c r="F278" s="402"/>
    </row>
    <row r="279" spans="1:6">
      <c r="A279" s="802">
        <f t="shared" si="18"/>
        <v>13</v>
      </c>
      <c r="B279" s="1112" t="s">
        <v>1138</v>
      </c>
      <c r="C279" s="452">
        <f>+'BS-Sub.Notes'!C280/10^5</f>
        <v>2.0607099999999998</v>
      </c>
      <c r="D279" s="452">
        <f>+'BS-Sub.Notes'!D280/10^5</f>
        <v>0</v>
      </c>
      <c r="E279" s="452">
        <f t="shared" si="17"/>
        <v>2.0607099999999998</v>
      </c>
      <c r="F279" s="402"/>
    </row>
    <row r="280" spans="1:6">
      <c r="A280" s="802">
        <f t="shared" si="18"/>
        <v>14</v>
      </c>
      <c r="B280" s="1112" t="s">
        <v>1139</v>
      </c>
      <c r="C280" s="452">
        <f>+'BS-Sub.Notes'!C281/10^5</f>
        <v>0.75758999999999999</v>
      </c>
      <c r="D280" s="452">
        <f>+'BS-Sub.Notes'!D281/10^5</f>
        <v>0</v>
      </c>
      <c r="E280" s="452">
        <f t="shared" si="17"/>
        <v>0.75758999999999999</v>
      </c>
      <c r="F280" s="402"/>
    </row>
    <row r="281" spans="1:6">
      <c r="A281" s="802">
        <f t="shared" si="18"/>
        <v>15</v>
      </c>
      <c r="B281" s="1112" t="s">
        <v>1140</v>
      </c>
      <c r="C281" s="452">
        <f>+'BS-Sub.Notes'!C282/10^5</f>
        <v>0.43822</v>
      </c>
      <c r="D281" s="452">
        <f>+'BS-Sub.Notes'!D282/10^5</f>
        <v>0</v>
      </c>
      <c r="E281" s="452">
        <f t="shared" si="17"/>
        <v>0.43822</v>
      </c>
      <c r="F281" s="402"/>
    </row>
    <row r="282" spans="1:6">
      <c r="A282" s="802">
        <f t="shared" si="18"/>
        <v>16</v>
      </c>
      <c r="B282" s="1112" t="s">
        <v>613</v>
      </c>
      <c r="C282" s="452">
        <f>+'BS-Sub.Notes'!C283/10^5</f>
        <v>0.27200000000000002</v>
      </c>
      <c r="D282" s="452">
        <f>+'BS-Sub.Notes'!D283/10^5</f>
        <v>0</v>
      </c>
      <c r="E282" s="452">
        <f t="shared" si="17"/>
        <v>0.27200000000000002</v>
      </c>
      <c r="F282" s="402"/>
    </row>
    <row r="283" spans="1:6">
      <c r="A283" s="802">
        <f t="shared" si="18"/>
        <v>17</v>
      </c>
      <c r="B283" s="1112" t="s">
        <v>1141</v>
      </c>
      <c r="C283" s="452">
        <f>+'BS-Sub.Notes'!C284/10^5</f>
        <v>2.0607099999999998</v>
      </c>
      <c r="D283" s="452">
        <f>+'BS-Sub.Notes'!D284/10^5</f>
        <v>0</v>
      </c>
      <c r="E283" s="452">
        <f t="shared" si="17"/>
        <v>2.0607099999999998</v>
      </c>
      <c r="F283" s="402"/>
    </row>
    <row r="284" spans="1:6">
      <c r="A284" s="802">
        <f t="shared" si="18"/>
        <v>18</v>
      </c>
      <c r="B284" s="1112" t="s">
        <v>1142</v>
      </c>
      <c r="C284" s="452">
        <f>+'BS-Sub.Notes'!C285/10^5</f>
        <v>0.75758999999999999</v>
      </c>
      <c r="D284" s="452">
        <f>+'BS-Sub.Notes'!D285/10^5</f>
        <v>0</v>
      </c>
      <c r="E284" s="452">
        <f t="shared" si="17"/>
        <v>0.75758999999999999</v>
      </c>
      <c r="F284" s="402"/>
    </row>
    <row r="285" spans="1:6">
      <c r="A285" s="802">
        <f t="shared" si="18"/>
        <v>19</v>
      </c>
      <c r="B285" s="1112" t="s">
        <v>959</v>
      </c>
      <c r="C285" s="452">
        <f>+'BS-Sub.Notes'!C286/10^5</f>
        <v>5.98386</v>
      </c>
      <c r="D285" s="452">
        <f>+'BS-Sub.Notes'!D286/10^5</f>
        <v>0</v>
      </c>
      <c r="E285" s="452">
        <f t="shared" si="17"/>
        <v>5.98386</v>
      </c>
      <c r="F285" s="402"/>
    </row>
    <row r="286" spans="1:6">
      <c r="A286" s="802">
        <f t="shared" si="18"/>
        <v>20</v>
      </c>
      <c r="B286" s="1112" t="s">
        <v>960</v>
      </c>
      <c r="C286" s="452">
        <f>+'BS-Sub.Notes'!C287/10^5</f>
        <v>1.5741000000000001</v>
      </c>
      <c r="D286" s="452">
        <f>+'BS-Sub.Notes'!D287/10^5</f>
        <v>0</v>
      </c>
      <c r="E286" s="452">
        <f t="shared" si="17"/>
        <v>1.5741000000000001</v>
      </c>
      <c r="F286" s="402"/>
    </row>
    <row r="287" spans="1:6">
      <c r="A287" s="802">
        <f t="shared" si="18"/>
        <v>21</v>
      </c>
      <c r="B287" s="1112" t="s">
        <v>961</v>
      </c>
      <c r="C287" s="452">
        <f>+'BS-Sub.Notes'!C288/10^5</f>
        <v>0.96501000000000003</v>
      </c>
      <c r="D287" s="452">
        <f>+'BS-Sub.Notes'!D288/10^5</f>
        <v>0</v>
      </c>
      <c r="E287" s="452">
        <f t="shared" si="17"/>
        <v>0.96501000000000003</v>
      </c>
      <c r="F287" s="402"/>
    </row>
    <row r="288" spans="1:6">
      <c r="A288" s="802">
        <f t="shared" si="18"/>
        <v>22</v>
      </c>
      <c r="B288" s="1112" t="s">
        <v>962</v>
      </c>
      <c r="C288" s="452">
        <f>+'BS-Sub.Notes'!C289/10^5</f>
        <v>41.58616</v>
      </c>
      <c r="D288" s="452">
        <f>+'BS-Sub.Notes'!D289/10^5</f>
        <v>0</v>
      </c>
      <c r="E288" s="452">
        <f t="shared" si="17"/>
        <v>41.58616</v>
      </c>
      <c r="F288" s="402"/>
    </row>
    <row r="289" spans="1:6">
      <c r="A289" s="802">
        <f t="shared" si="18"/>
        <v>23</v>
      </c>
      <c r="B289" s="1112" t="s">
        <v>963</v>
      </c>
      <c r="C289" s="452">
        <f>+'BS-Sub.Notes'!C290/10^5</f>
        <v>0.26700000000000002</v>
      </c>
      <c r="D289" s="452">
        <f>+'BS-Sub.Notes'!D290/10^5</f>
        <v>0</v>
      </c>
      <c r="E289" s="452">
        <f t="shared" si="17"/>
        <v>0.26700000000000002</v>
      </c>
      <c r="F289" s="402"/>
    </row>
    <row r="290" spans="1:6">
      <c r="A290" s="802">
        <f t="shared" si="18"/>
        <v>24</v>
      </c>
      <c r="B290" s="1112" t="s">
        <v>964</v>
      </c>
      <c r="C290" s="452">
        <f>+'BS-Sub.Notes'!C291/10^5</f>
        <v>0.105</v>
      </c>
      <c r="D290" s="452">
        <f>+'BS-Sub.Notes'!D291/10^5</f>
        <v>0</v>
      </c>
      <c r="E290" s="452">
        <f t="shared" si="17"/>
        <v>0.105</v>
      </c>
      <c r="F290" s="402"/>
    </row>
    <row r="291" spans="1:6">
      <c r="A291" s="802">
        <f t="shared" si="18"/>
        <v>25</v>
      </c>
      <c r="B291" s="1112" t="s">
        <v>965</v>
      </c>
      <c r="C291" s="452">
        <f>+'BS-Sub.Notes'!C292/10^5</f>
        <v>0.9</v>
      </c>
      <c r="D291" s="452">
        <f>+'BS-Sub.Notes'!D292/10^5</f>
        <v>0</v>
      </c>
      <c r="E291" s="452">
        <f t="shared" si="17"/>
        <v>0.9</v>
      </c>
      <c r="F291" s="402"/>
    </row>
    <row r="292" spans="1:6">
      <c r="A292" s="802">
        <f t="shared" si="18"/>
        <v>26</v>
      </c>
      <c r="B292" s="1112" t="s">
        <v>1143</v>
      </c>
      <c r="C292" s="452">
        <f>+'BS-Sub.Notes'!C293/10^5</f>
        <v>0.69411</v>
      </c>
      <c r="D292" s="452">
        <f>+'BS-Sub.Notes'!D293/10^5</f>
        <v>0</v>
      </c>
      <c r="E292" s="452">
        <f t="shared" si="17"/>
        <v>0.69411</v>
      </c>
      <c r="F292" s="402"/>
    </row>
    <row r="293" spans="1:6" ht="15.75">
      <c r="A293" s="50"/>
      <c r="B293" s="104"/>
      <c r="C293" s="452"/>
      <c r="D293" s="452"/>
      <c r="E293" s="452"/>
      <c r="F293" s="402"/>
    </row>
    <row r="294" spans="1:6" ht="15.75">
      <c r="A294" s="50"/>
      <c r="B294" s="818" t="s">
        <v>127</v>
      </c>
      <c r="C294" s="447">
        <f>SUM(C267:C293)</f>
        <v>58.422060000000002</v>
      </c>
      <c r="D294" s="447">
        <f>SUM(D267:D293)</f>
        <v>14.638745999999999</v>
      </c>
      <c r="E294" s="447">
        <f>SUM(E267:E293)</f>
        <v>73.060805999999999</v>
      </c>
    </row>
    <row r="295" spans="1:6" ht="15.75">
      <c r="A295" s="50"/>
      <c r="B295" s="126"/>
      <c r="C295" s="524"/>
      <c r="D295" s="524"/>
      <c r="E295" s="524"/>
    </row>
    <row r="296" spans="1:6" ht="15.75">
      <c r="A296" s="403" t="s">
        <v>103</v>
      </c>
      <c r="B296" s="398" t="s">
        <v>397</v>
      </c>
      <c r="C296" s="524"/>
      <c r="D296" s="524"/>
      <c r="E296" s="524"/>
    </row>
    <row r="297" spans="1:6">
      <c r="A297" s="467">
        <v>1</v>
      </c>
      <c r="B297" s="1081" t="s">
        <v>418</v>
      </c>
      <c r="C297" s="452">
        <f>+'BS-Sub.Notes'!C298/10^5</f>
        <v>0</v>
      </c>
      <c r="D297" s="452">
        <f>+'BS-Sub.Notes'!D298/10^5</f>
        <v>2.5099999999999998</v>
      </c>
      <c r="E297" s="452">
        <f>+'BS-Sub.Notes'!E298/10^5</f>
        <v>2.5099999999999998</v>
      </c>
    </row>
    <row r="298" spans="1:6">
      <c r="A298" s="467">
        <f>+A297+1</f>
        <v>2</v>
      </c>
      <c r="B298" s="1080" t="s">
        <v>954</v>
      </c>
      <c r="C298" s="452">
        <f>+'BS-Sub.Notes'!C299/10^5</f>
        <v>0</v>
      </c>
      <c r="D298" s="452">
        <f>+'BS-Sub.Notes'!D299/10^5</f>
        <v>10.3775</v>
      </c>
      <c r="E298" s="452">
        <f>+'BS-Sub.Notes'!E299/10^5</f>
        <v>10.3775</v>
      </c>
    </row>
    <row r="299" spans="1:6">
      <c r="A299" s="467">
        <f t="shared" ref="A299:A305" si="19">+A298+1</f>
        <v>3</v>
      </c>
      <c r="B299" s="1080" t="s">
        <v>955</v>
      </c>
      <c r="C299" s="452">
        <f>+'BS-Sub.Notes'!C300/10^5</f>
        <v>0</v>
      </c>
      <c r="D299" s="452">
        <f>+'BS-Sub.Notes'!D300/10^5</f>
        <v>22.175000000000001</v>
      </c>
      <c r="E299" s="452">
        <f>+'BS-Sub.Notes'!E300/10^5</f>
        <v>22.175000000000001</v>
      </c>
    </row>
    <row r="300" spans="1:6">
      <c r="A300" s="467">
        <f t="shared" si="19"/>
        <v>4</v>
      </c>
      <c r="B300" s="1080" t="s">
        <v>956</v>
      </c>
      <c r="C300" s="452">
        <f>+'BS-Sub.Notes'!C301/10^5</f>
        <v>0</v>
      </c>
      <c r="D300" s="452">
        <f>+'BS-Sub.Notes'!D301/10^5</f>
        <v>2.6640000000000001</v>
      </c>
      <c r="E300" s="452">
        <f>+'BS-Sub.Notes'!E301/10^5</f>
        <v>2.6640000000000001</v>
      </c>
    </row>
    <row r="301" spans="1:6">
      <c r="A301" s="467">
        <f t="shared" si="19"/>
        <v>5</v>
      </c>
      <c r="B301" s="1113" t="s">
        <v>949</v>
      </c>
      <c r="C301" s="452">
        <f>+'BS-Sub.Notes'!C302/10^5</f>
        <v>58.33981</v>
      </c>
      <c r="D301" s="452">
        <f>+'BS-Sub.Notes'!D302/10^5</f>
        <v>0</v>
      </c>
      <c r="E301" s="452">
        <f>+'BS-Sub.Notes'!E302/10^5</f>
        <v>58.33981</v>
      </c>
    </row>
    <row r="302" spans="1:6">
      <c r="A302" s="467">
        <f t="shared" si="19"/>
        <v>6</v>
      </c>
      <c r="B302" s="1113" t="s">
        <v>950</v>
      </c>
      <c r="C302" s="452">
        <f>+'BS-Sub.Notes'!C303/10^5</f>
        <v>0.44192999999999999</v>
      </c>
      <c r="D302" s="452">
        <f>+'BS-Sub.Notes'!D303/10^5</f>
        <v>0</v>
      </c>
      <c r="E302" s="452">
        <f>+'BS-Sub.Notes'!E303/10^5</f>
        <v>0.44192999999999999</v>
      </c>
    </row>
    <row r="303" spans="1:6">
      <c r="A303" s="467">
        <f t="shared" si="19"/>
        <v>7</v>
      </c>
      <c r="B303" s="1113" t="s">
        <v>951</v>
      </c>
      <c r="C303" s="452">
        <f>+'BS-Sub.Notes'!C304/10^5</f>
        <v>6.6449999999999995E-2</v>
      </c>
      <c r="D303" s="452">
        <f>+'BS-Sub.Notes'!D304/10^5</f>
        <v>0</v>
      </c>
      <c r="E303" s="452">
        <f>+'BS-Sub.Notes'!E304/10^5</f>
        <v>6.6449999999999995E-2</v>
      </c>
    </row>
    <row r="304" spans="1:6">
      <c r="A304" s="467">
        <f t="shared" si="19"/>
        <v>8</v>
      </c>
      <c r="B304" s="1113" t="s">
        <v>952</v>
      </c>
      <c r="C304" s="452">
        <f>+'BS-Sub.Notes'!C305/10^5</f>
        <v>0.29442000000000002</v>
      </c>
      <c r="D304" s="452">
        <f>+'BS-Sub.Notes'!D305/10^5</f>
        <v>0</v>
      </c>
      <c r="E304" s="452">
        <f>+'BS-Sub.Notes'!E305/10^5</f>
        <v>0.29442000000000002</v>
      </c>
    </row>
    <row r="305" spans="1:5">
      <c r="A305" s="467">
        <f t="shared" si="19"/>
        <v>9</v>
      </c>
      <c r="B305" s="1113" t="s">
        <v>953</v>
      </c>
      <c r="C305" s="452">
        <f>+'BS-Sub.Notes'!C306/10^5</f>
        <v>1.1469999999999999E-2</v>
      </c>
      <c r="D305" s="452">
        <f>+'BS-Sub.Notes'!D306/10^5</f>
        <v>0</v>
      </c>
      <c r="E305" s="452">
        <f>+'BS-Sub.Notes'!E306/10^5</f>
        <v>1.1469999999999999E-2</v>
      </c>
    </row>
    <row r="306" spans="1:5" ht="15.75">
      <c r="A306" s="403"/>
      <c r="B306" s="404"/>
      <c r="C306" s="452"/>
      <c r="D306" s="452"/>
      <c r="E306" s="529"/>
    </row>
    <row r="307" spans="1:5">
      <c r="A307" s="802"/>
      <c r="B307" s="819" t="s">
        <v>128</v>
      </c>
      <c r="C307" s="447">
        <f>SUM(C297:C306)</f>
        <v>59.154080000000008</v>
      </c>
      <c r="D307" s="447">
        <f>SUM(D297:D306)</f>
        <v>37.726500000000001</v>
      </c>
      <c r="E307" s="447">
        <f>SUM(E297:E306)</f>
        <v>96.880580000000009</v>
      </c>
    </row>
    <row r="308" spans="1:5">
      <c r="A308" s="802"/>
      <c r="B308" s="819"/>
      <c r="C308" s="446"/>
      <c r="D308" s="446"/>
      <c r="E308" s="446"/>
    </row>
    <row r="309" spans="1:5" ht="15.75">
      <c r="A309" s="403" t="s">
        <v>104</v>
      </c>
      <c r="B309" s="398" t="s">
        <v>141</v>
      </c>
      <c r="C309" s="524"/>
      <c r="D309" s="524"/>
      <c r="E309" s="524"/>
    </row>
    <row r="310" spans="1:5" ht="15.75">
      <c r="A310" s="403"/>
      <c r="B310" s="398"/>
      <c r="C310" s="524"/>
      <c r="D310" s="524"/>
      <c r="E310" s="524"/>
    </row>
    <row r="311" spans="1:5" ht="15.75">
      <c r="A311" s="403"/>
      <c r="B311" s="398" t="s">
        <v>436</v>
      </c>
      <c r="C311" s="524"/>
      <c r="D311" s="524"/>
      <c r="E311" s="524"/>
    </row>
    <row r="312" spans="1:5" ht="15.75">
      <c r="A312" s="403"/>
      <c r="B312" s="398"/>
      <c r="C312" s="524"/>
      <c r="D312" s="524"/>
      <c r="E312" s="524"/>
    </row>
    <row r="313" spans="1:5">
      <c r="A313" s="467">
        <v>1</v>
      </c>
      <c r="B313" s="1114" t="s">
        <v>1144</v>
      </c>
      <c r="C313" s="452">
        <f>+'BS-Sub.Notes'!C313/10^5</f>
        <v>49.058459999999997</v>
      </c>
      <c r="D313" s="452">
        <f>+'BS-Sub.Notes'!D313/10^5</f>
        <v>0</v>
      </c>
      <c r="E313" s="524">
        <f>+C313+D313</f>
        <v>49.058459999999997</v>
      </c>
    </row>
    <row r="314" spans="1:5">
      <c r="A314" s="467">
        <f>+A313+1</f>
        <v>2</v>
      </c>
      <c r="B314" s="1103" t="s">
        <v>924</v>
      </c>
      <c r="C314" s="452">
        <f>+'BS-Sub.Notes'!C314/10^5</f>
        <v>0.79932999999999998</v>
      </c>
      <c r="D314" s="452">
        <f>+'BS-Sub.Notes'!D314/10^5</f>
        <v>0</v>
      </c>
      <c r="E314" s="524">
        <f t="shared" ref="E314:E318" si="20">+C314+D314</f>
        <v>0.79932999999999998</v>
      </c>
    </row>
    <row r="315" spans="1:5">
      <c r="A315" s="467">
        <f t="shared" ref="A315:A319" si="21">+A314+1</f>
        <v>3</v>
      </c>
      <c r="B315" s="1114" t="s">
        <v>966</v>
      </c>
      <c r="C315" s="452">
        <f>+'BS-Sub.Notes'!C315/10^5</f>
        <v>15.077680000000001</v>
      </c>
      <c r="D315" s="452">
        <f>+'BS-Sub.Notes'!D315/10^5</f>
        <v>0</v>
      </c>
      <c r="E315" s="524">
        <f t="shared" si="20"/>
        <v>15.077680000000001</v>
      </c>
    </row>
    <row r="316" spans="1:5">
      <c r="A316" s="467">
        <f t="shared" si="21"/>
        <v>4</v>
      </c>
      <c r="B316" s="1114" t="s">
        <v>625</v>
      </c>
      <c r="C316" s="452">
        <f>+'BS-Sub.Notes'!C316/10^5</f>
        <v>7.1510999999999996</v>
      </c>
      <c r="D316" s="452">
        <f>+'BS-Sub.Notes'!D316/10^5</f>
        <v>0</v>
      </c>
      <c r="E316" s="524">
        <f t="shared" si="20"/>
        <v>7.1510999999999996</v>
      </c>
    </row>
    <row r="317" spans="1:5">
      <c r="A317" s="467">
        <f t="shared" si="21"/>
        <v>5</v>
      </c>
      <c r="B317" s="1114" t="s">
        <v>967</v>
      </c>
      <c r="C317" s="452">
        <f>+'BS-Sub.Notes'!C317/10^5</f>
        <v>120.41879</v>
      </c>
      <c r="D317" s="452">
        <f>+'BS-Sub.Notes'!D317/10^5</f>
        <v>0</v>
      </c>
      <c r="E317" s="524">
        <f t="shared" si="20"/>
        <v>120.41879</v>
      </c>
    </row>
    <row r="318" spans="1:5">
      <c r="A318" s="467">
        <f t="shared" si="21"/>
        <v>6</v>
      </c>
      <c r="B318" s="1114" t="s">
        <v>968</v>
      </c>
      <c r="C318" s="452">
        <f>+'BS-Sub.Notes'!C318/10^5</f>
        <v>9.9235500000000005</v>
      </c>
      <c r="D318" s="452">
        <f>+'BS-Sub.Notes'!D318/10^5</f>
        <v>0</v>
      </c>
      <c r="E318" s="524">
        <f t="shared" si="20"/>
        <v>9.9235500000000005</v>
      </c>
    </row>
    <row r="319" spans="1:5">
      <c r="A319" s="467">
        <f t="shared" si="21"/>
        <v>7</v>
      </c>
      <c r="B319" s="1114" t="s">
        <v>614</v>
      </c>
      <c r="C319" s="452">
        <f>+'BS-Sub.Notes'!C319/10^5</f>
        <v>2.3191099999999998</v>
      </c>
      <c r="D319" s="452">
        <f>+'BS-Sub.Notes'!D319/10^5</f>
        <v>0</v>
      </c>
      <c r="E319" s="524">
        <f t="shared" ref="E319" si="22">+C319+D319</f>
        <v>2.3191099999999998</v>
      </c>
    </row>
    <row r="320" spans="1:5" ht="15.75">
      <c r="A320" s="403"/>
      <c r="B320" s="398"/>
      <c r="C320" s="524"/>
      <c r="D320" s="524"/>
      <c r="E320" s="524"/>
    </row>
    <row r="321" spans="1:7" ht="15.75">
      <c r="A321" s="403"/>
      <c r="B321" s="398" t="s">
        <v>1202</v>
      </c>
      <c r="C321" s="524">
        <v>0</v>
      </c>
      <c r="D321" s="524">
        <v>0</v>
      </c>
      <c r="E321" s="524">
        <f>+C321+D321</f>
        <v>0</v>
      </c>
    </row>
    <row r="322" spans="1:7" ht="15.75">
      <c r="A322" s="50"/>
      <c r="B322" s="61"/>
      <c r="C322" s="452"/>
      <c r="D322" s="452"/>
      <c r="E322" s="524"/>
    </row>
    <row r="323" spans="1:7">
      <c r="A323" s="802"/>
      <c r="B323" s="819" t="s">
        <v>129</v>
      </c>
      <c r="C323" s="447">
        <f>SUM(C313:C322)</f>
        <v>204.74802</v>
      </c>
      <c r="D323" s="447">
        <f>SUM(D313:D322)</f>
        <v>0</v>
      </c>
      <c r="E323" s="447">
        <f>SUM(E313:E322)</f>
        <v>204.74802</v>
      </c>
    </row>
    <row r="324" spans="1:7" ht="15.75">
      <c r="A324" s="802"/>
      <c r="B324" s="59"/>
      <c r="C324" s="452"/>
      <c r="D324" s="452"/>
      <c r="E324" s="452"/>
    </row>
    <row r="325" spans="1:7" ht="16.5" thickBot="1">
      <c r="A325" s="803"/>
      <c r="B325" s="405" t="s">
        <v>639</v>
      </c>
      <c r="C325" s="511">
        <f>+C294+C307+C323</f>
        <v>322.32416000000001</v>
      </c>
      <c r="D325" s="511">
        <f>+D294+D307+D323</f>
        <v>52.365245999999999</v>
      </c>
      <c r="E325" s="511">
        <f>+E294+E307+E323</f>
        <v>374.68940600000002</v>
      </c>
      <c r="F325" s="104">
        <f>+'BS-Sub.Notes'!E325/10^5</f>
        <v>374.68940600000002</v>
      </c>
      <c r="G325" s="30">
        <f>+E325-F325</f>
        <v>0</v>
      </c>
    </row>
    <row r="326" spans="1:7" ht="15.75" thickTop="1">
      <c r="A326" s="371"/>
      <c r="B326" s="160"/>
      <c r="C326" s="528"/>
      <c r="D326" s="528"/>
      <c r="E326" s="528"/>
    </row>
    <row r="327" spans="1:7" ht="15.75">
      <c r="A327" s="1265" t="str">
        <f>+A258</f>
        <v>SAI BANDHAN INFINIUM PRIVATE LIMITED</v>
      </c>
      <c r="B327" s="1236"/>
      <c r="C327" s="1236"/>
      <c r="D327" s="1236"/>
      <c r="E327" s="1236"/>
    </row>
    <row r="328" spans="1:7" ht="15.75">
      <c r="A328" s="109"/>
      <c r="B328" s="109"/>
      <c r="C328" s="109"/>
      <c r="D328" s="109"/>
      <c r="E328" s="109"/>
    </row>
    <row r="329" spans="1:7" ht="15.75">
      <c r="A329" s="1265" t="str">
        <f>+A260</f>
        <v>Detailed Notes on Accounts for the year ended March 31, 2023</v>
      </c>
      <c r="B329" s="1236"/>
      <c r="C329" s="1236"/>
      <c r="D329" s="1236"/>
      <c r="E329" s="1236"/>
    </row>
    <row r="330" spans="1:7" ht="15.75">
      <c r="A330" s="806"/>
      <c r="B330" s="373"/>
      <c r="C330" s="424"/>
      <c r="D330" s="424"/>
      <c r="E330" s="976" t="str">
        <f>+E4</f>
        <v>(Rs. In Lakhs)</v>
      </c>
    </row>
    <row r="331" spans="1:7" ht="47.25" customHeight="1">
      <c r="A331" s="8" t="s">
        <v>190</v>
      </c>
      <c r="B331" s="9" t="s">
        <v>101</v>
      </c>
      <c r="C331" s="735" t="str">
        <f>+C262</f>
        <v>Rolling Mill Division</v>
      </c>
      <c r="D331" s="735" t="str">
        <f>+D262</f>
        <v>Real Estate/ Trading Division</v>
      </c>
      <c r="E331" s="735" t="str">
        <f>+E262</f>
        <v>Total Amount in Rs.</v>
      </c>
    </row>
    <row r="332" spans="1:7" ht="15.75">
      <c r="A332" s="315">
        <f>+'BS-Notes'!A234</f>
        <v>2.1</v>
      </c>
      <c r="B332" s="398" t="str">
        <f>+'BS-Notes'!B234</f>
        <v>Short term provisions</v>
      </c>
      <c r="C332" s="61"/>
      <c r="D332" s="61"/>
      <c r="E332" s="61"/>
    </row>
    <row r="333" spans="1:7" ht="15.75">
      <c r="A333" s="112"/>
      <c r="B333" s="101"/>
      <c r="C333" s="452"/>
      <c r="D333" s="452"/>
      <c r="E333" s="452"/>
    </row>
    <row r="334" spans="1:7">
      <c r="A334" s="411">
        <v>1</v>
      </c>
      <c r="B334" s="4" t="s">
        <v>828</v>
      </c>
      <c r="C334" s="452">
        <f>+'BS-Sub.Notes'!C334/10^5</f>
        <v>0</v>
      </c>
      <c r="D334" s="452">
        <f>+'BS-Sub.Notes'!D334/10^5</f>
        <v>32</v>
      </c>
      <c r="E334" s="452">
        <f>+C334+D334</f>
        <v>32</v>
      </c>
    </row>
    <row r="335" spans="1:7">
      <c r="A335" s="411"/>
      <c r="B335" s="18"/>
      <c r="C335" s="452"/>
      <c r="D335" s="452"/>
      <c r="E335" s="452"/>
    </row>
    <row r="336" spans="1:7" ht="15.75">
      <c r="A336" s="411"/>
      <c r="B336" s="100" t="s">
        <v>398</v>
      </c>
      <c r="C336" s="452"/>
      <c r="D336" s="452"/>
      <c r="E336" s="452"/>
    </row>
    <row r="337" spans="1:7">
      <c r="A337" s="802">
        <v>1</v>
      </c>
      <c r="B337" s="761" t="s">
        <v>580</v>
      </c>
      <c r="C337" s="452">
        <f>+'BS-Sub.Notes'!C337/10^5</f>
        <v>0</v>
      </c>
      <c r="D337" s="452">
        <f>+'BS-Sub.Notes'!D337/10^5</f>
        <v>0.3</v>
      </c>
      <c r="E337" s="452">
        <f t="shared" ref="E337:E347" si="23">+C337+D337</f>
        <v>0.3</v>
      </c>
    </row>
    <row r="338" spans="1:7">
      <c r="A338" s="802">
        <f t="shared" ref="A338:A347" si="24">+A337+1</f>
        <v>2</v>
      </c>
      <c r="B338" s="761" t="s">
        <v>1145</v>
      </c>
      <c r="C338" s="452">
        <f>+'BS-Sub.Notes'!C338/10^5</f>
        <v>0</v>
      </c>
      <c r="D338" s="452">
        <f>+'BS-Sub.Notes'!D338/10^5</f>
        <v>7.2130000000000001</v>
      </c>
      <c r="E338" s="452">
        <f t="shared" si="23"/>
        <v>7.2130000000000001</v>
      </c>
    </row>
    <row r="339" spans="1:7">
      <c r="A339" s="802">
        <f t="shared" si="24"/>
        <v>3</v>
      </c>
      <c r="B339" s="761" t="s">
        <v>1110</v>
      </c>
      <c r="C339" s="452">
        <f>+'BS-Sub.Notes'!C339/10^5</f>
        <v>0</v>
      </c>
      <c r="D339" s="452">
        <f>+'BS-Sub.Notes'!D339/10^5</f>
        <v>0.35571000000000003</v>
      </c>
      <c r="E339" s="452">
        <f t="shared" si="23"/>
        <v>0.35571000000000003</v>
      </c>
    </row>
    <row r="340" spans="1:7">
      <c r="A340" s="802">
        <f t="shared" si="24"/>
        <v>4</v>
      </c>
      <c r="B340" s="1116" t="s">
        <v>1106</v>
      </c>
      <c r="C340" s="452">
        <f>+'BS-Sub.Notes'!C340/10^5</f>
        <v>0.1</v>
      </c>
      <c r="D340" s="452">
        <f>+'BS-Sub.Notes'!D340/10^5</f>
        <v>0</v>
      </c>
      <c r="E340" s="452">
        <f t="shared" si="23"/>
        <v>0.1</v>
      </c>
    </row>
    <row r="341" spans="1:7">
      <c r="A341" s="802">
        <f t="shared" si="24"/>
        <v>5</v>
      </c>
      <c r="B341" s="1116" t="s">
        <v>1109</v>
      </c>
      <c r="C341" s="452">
        <f>+'BS-Sub.Notes'!C341/10^5</f>
        <v>2.6593</v>
      </c>
      <c r="D341" s="452">
        <f>+'BS-Sub.Notes'!D341/10^5</f>
        <v>0</v>
      </c>
      <c r="E341" s="452">
        <f t="shared" si="23"/>
        <v>2.6593</v>
      </c>
    </row>
    <row r="342" spans="1:7">
      <c r="A342" s="802">
        <f t="shared" si="24"/>
        <v>6</v>
      </c>
      <c r="B342" s="1116" t="s">
        <v>1107</v>
      </c>
      <c r="C342" s="452">
        <f>+'BS-Sub.Notes'!C342/10^5</f>
        <v>184.96751</v>
      </c>
      <c r="D342" s="452">
        <f>+'BS-Sub.Notes'!D342/10^5</f>
        <v>0</v>
      </c>
      <c r="E342" s="452">
        <f t="shared" si="23"/>
        <v>184.96751</v>
      </c>
    </row>
    <row r="343" spans="1:7">
      <c r="A343" s="802">
        <f t="shared" si="24"/>
        <v>7</v>
      </c>
      <c r="B343" s="1116" t="s">
        <v>1108</v>
      </c>
      <c r="C343" s="452">
        <f>+'BS-Sub.Notes'!C343/10^5</f>
        <v>0.11666</v>
      </c>
      <c r="D343" s="452">
        <f>+'BS-Sub.Notes'!D343/10^5</f>
        <v>0</v>
      </c>
      <c r="E343" s="452">
        <f t="shared" si="23"/>
        <v>0.11666</v>
      </c>
    </row>
    <row r="344" spans="1:7">
      <c r="A344" s="802">
        <f t="shared" si="24"/>
        <v>8</v>
      </c>
      <c r="B344" s="761" t="s">
        <v>814</v>
      </c>
      <c r="C344" s="452">
        <f>+'BS-Sub.Notes'!C344/10^5</f>
        <v>0.376</v>
      </c>
      <c r="D344" s="452">
        <f>+'BS-Sub.Notes'!D344/10^5</f>
        <v>0.216</v>
      </c>
      <c r="E344" s="452">
        <f t="shared" si="23"/>
        <v>0.59199999999999997</v>
      </c>
    </row>
    <row r="345" spans="1:7">
      <c r="A345" s="802">
        <f t="shared" si="24"/>
        <v>9</v>
      </c>
      <c r="B345" s="1116" t="s">
        <v>1146</v>
      </c>
      <c r="C345" s="452">
        <f>+'BS-Sub.Notes'!C345/10^5</f>
        <v>1.28</v>
      </c>
      <c r="D345" s="452">
        <f>+'BS-Sub.Notes'!D345/10^5</f>
        <v>0</v>
      </c>
      <c r="E345" s="452">
        <f t="shared" si="23"/>
        <v>1.28</v>
      </c>
    </row>
    <row r="346" spans="1:7">
      <c r="A346" s="802">
        <f t="shared" si="24"/>
        <v>10</v>
      </c>
      <c r="B346" s="1118" t="s">
        <v>957</v>
      </c>
      <c r="C346" s="452">
        <f>+'BS-Sub.Notes'!C346/10^5</f>
        <v>18.00084</v>
      </c>
      <c r="D346" s="452">
        <f>+'BS-Sub.Notes'!D346/10^5</f>
        <v>0</v>
      </c>
      <c r="E346" s="452">
        <f t="shared" si="23"/>
        <v>18.00084</v>
      </c>
    </row>
    <row r="347" spans="1:7">
      <c r="A347" s="802">
        <f t="shared" si="24"/>
        <v>11</v>
      </c>
      <c r="B347" s="1118" t="s">
        <v>958</v>
      </c>
      <c r="C347" s="452">
        <f>+'BS-Sub.Notes'!C347/10^5</f>
        <v>0.45</v>
      </c>
      <c r="D347" s="452">
        <f>+'BS-Sub.Notes'!D347/10^5</f>
        <v>0</v>
      </c>
      <c r="E347" s="452">
        <f t="shared" si="23"/>
        <v>0.45</v>
      </c>
    </row>
    <row r="348" spans="1:7" ht="15.75">
      <c r="A348" s="112"/>
      <c r="B348" s="4"/>
      <c r="C348" s="521"/>
      <c r="D348" s="452"/>
      <c r="E348" s="452"/>
    </row>
    <row r="349" spans="1:7" ht="16.5" thickBot="1">
      <c r="A349" s="803"/>
      <c r="B349" s="405" t="s">
        <v>20</v>
      </c>
      <c r="C349" s="530">
        <f>SUM(C333:C347)</f>
        <v>207.95031</v>
      </c>
      <c r="D349" s="530">
        <f>SUM(D333:D347)</f>
        <v>40.084710000000001</v>
      </c>
      <c r="E349" s="530">
        <f>SUM(E333:E347)</f>
        <v>248.03502000000003</v>
      </c>
      <c r="F349" s="30">
        <f>+'BS-Sub.Notes'!E349/10^5</f>
        <v>248.03502</v>
      </c>
      <c r="G349" s="30">
        <f>+E349-F349</f>
        <v>0</v>
      </c>
    </row>
    <row r="350" spans="1:7" ht="16.5" thickTop="1">
      <c r="A350" s="112"/>
      <c r="B350" s="601"/>
      <c r="C350" s="600"/>
      <c r="D350" s="600"/>
      <c r="E350" s="607"/>
    </row>
    <row r="351" spans="1:7" ht="15.75">
      <c r="A351" s="1236" t="str">
        <f>+A327</f>
        <v>SAI BANDHAN INFINIUM PRIVATE LIMITED</v>
      </c>
      <c r="B351" s="1236"/>
      <c r="C351" s="1236"/>
      <c r="D351" s="1236"/>
      <c r="E351" s="1236"/>
    </row>
    <row r="352" spans="1:7" ht="15.75">
      <c r="A352" s="109"/>
      <c r="B352" s="601"/>
      <c r="C352" s="600"/>
      <c r="D352" s="600"/>
      <c r="E352" s="607"/>
    </row>
    <row r="353" spans="1:7" ht="15.75">
      <c r="A353" s="1236" t="str">
        <f>+A329</f>
        <v>Detailed Notes on Accounts for the year ended March 31, 2023</v>
      </c>
      <c r="B353" s="1236"/>
      <c r="C353" s="1236"/>
      <c r="D353" s="1236"/>
      <c r="E353" s="1236"/>
    </row>
    <row r="354" spans="1:7" ht="15.75">
      <c r="A354" s="507"/>
      <c r="B354" s="602"/>
      <c r="C354" s="674"/>
      <c r="D354" s="674"/>
      <c r="E354" s="675"/>
    </row>
    <row r="355" spans="1:7" ht="52.5" customHeight="1">
      <c r="A355" s="8" t="s">
        <v>190</v>
      </c>
      <c r="B355" s="9" t="str">
        <f>+B331</f>
        <v>Particulars</v>
      </c>
      <c r="C355" s="735" t="str">
        <f>+C331</f>
        <v>Rolling Mill Division</v>
      </c>
      <c r="D355" s="735" t="str">
        <f>+D331</f>
        <v>Real Estate/ Trading Division</v>
      </c>
      <c r="E355" s="735" t="str">
        <f>+E331</f>
        <v>Total Amount in Rs.</v>
      </c>
    </row>
    <row r="356" spans="1:7" ht="15.75">
      <c r="A356" s="315">
        <f>+'BS-Notes'!A251</f>
        <v>2.12</v>
      </c>
      <c r="B356" s="398" t="str">
        <f>+'BS-Notes'!B251</f>
        <v>Non-current investments</v>
      </c>
      <c r="C356" s="61"/>
      <c r="D356" s="61"/>
      <c r="E356" s="61"/>
    </row>
    <row r="357" spans="1:7">
      <c r="A357" s="411">
        <v>1</v>
      </c>
      <c r="B357" s="18" t="s">
        <v>437</v>
      </c>
      <c r="C357" s="452">
        <f>+'BS-Sub.Notes'!C357/10^5</f>
        <v>0</v>
      </c>
      <c r="D357" s="452">
        <f>+'BS-Sub.Notes'!D357/10^5</f>
        <v>300</v>
      </c>
      <c r="E357" s="65">
        <f>+C357+D357</f>
        <v>300</v>
      </c>
    </row>
    <row r="358" spans="1:7">
      <c r="A358" s="411"/>
      <c r="B358" s="104"/>
      <c r="C358" s="496"/>
      <c r="D358" s="65"/>
      <c r="E358" s="65"/>
    </row>
    <row r="359" spans="1:7" ht="16.5" thickBot="1">
      <c r="A359" s="803"/>
      <c r="B359" s="405" t="s">
        <v>20</v>
      </c>
      <c r="C359" s="504">
        <f>SUM(C357:C358)</f>
        <v>0</v>
      </c>
      <c r="D359" s="504">
        <f>SUM(D357:D358)</f>
        <v>300</v>
      </c>
      <c r="E359" s="504">
        <f>SUM(E357:E358)</f>
        <v>300</v>
      </c>
      <c r="F359" s="30">
        <f>+'BS-Sub.Notes'!E359/10^5</f>
        <v>300</v>
      </c>
      <c r="G359" s="30">
        <f>+E359-F359</f>
        <v>0</v>
      </c>
    </row>
    <row r="360" spans="1:7" ht="16.5" thickTop="1">
      <c r="A360" s="315">
        <f>+'BS-Notes'!A260</f>
        <v>2.13</v>
      </c>
      <c r="B360" s="398" t="str">
        <f>+'BS-Notes'!B260</f>
        <v xml:space="preserve">Long term loans and advances </v>
      </c>
      <c r="C360" s="61"/>
      <c r="D360" s="61"/>
      <c r="E360" s="61"/>
    </row>
    <row r="361" spans="1:7" ht="15.75">
      <c r="A361" s="112"/>
      <c r="B361" s="398"/>
      <c r="C361" s="61"/>
      <c r="D361" s="61"/>
      <c r="E361" s="61"/>
    </row>
    <row r="362" spans="1:7" ht="15.75">
      <c r="A362" s="112"/>
      <c r="B362" s="6" t="s">
        <v>373</v>
      </c>
      <c r="C362" s="61"/>
      <c r="D362" s="61"/>
      <c r="E362" s="61"/>
    </row>
    <row r="363" spans="1:7">
      <c r="A363" s="411">
        <v>1</v>
      </c>
      <c r="B363" s="1122" t="s">
        <v>1147</v>
      </c>
      <c r="C363" s="452">
        <f>+'BS-Sub.Notes'!C364/10^5</f>
        <v>20.146519999999999</v>
      </c>
      <c r="D363" s="452">
        <f>+'BS-Sub.Notes'!D364/10^5</f>
        <v>0</v>
      </c>
      <c r="E363" s="65">
        <f>+C363+D363</f>
        <v>20.146519999999999</v>
      </c>
    </row>
    <row r="364" spans="1:7">
      <c r="A364" s="411">
        <f>+A363+1</f>
        <v>2</v>
      </c>
      <c r="B364" s="1122" t="s">
        <v>622</v>
      </c>
      <c r="C364" s="452">
        <f>+'BS-Sub.Notes'!C365/10^5</f>
        <v>0.56454000000000004</v>
      </c>
      <c r="D364" s="452">
        <f>+'BS-Sub.Notes'!D365/10^5</f>
        <v>0</v>
      </c>
      <c r="E364" s="65">
        <f t="shared" ref="E364:E376" si="25">+C364+D364</f>
        <v>0.56454000000000004</v>
      </c>
    </row>
    <row r="365" spans="1:7">
      <c r="A365" s="411">
        <f t="shared" ref="A365:A376" si="26">+A364+1</f>
        <v>3</v>
      </c>
      <c r="B365" s="1122" t="s">
        <v>623</v>
      </c>
      <c r="C365" s="452">
        <f>+'BS-Sub.Notes'!C366/10^5</f>
        <v>11</v>
      </c>
      <c r="D365" s="452">
        <f>+'BS-Sub.Notes'!D366/10^5</f>
        <v>0</v>
      </c>
      <c r="E365" s="65">
        <f t="shared" si="25"/>
        <v>11</v>
      </c>
    </row>
    <row r="366" spans="1:7">
      <c r="A366" s="411">
        <f t="shared" si="26"/>
        <v>4</v>
      </c>
      <c r="B366" s="1122" t="s">
        <v>624</v>
      </c>
      <c r="C366" s="452">
        <f>+'BS-Sub.Notes'!C367/10^5</f>
        <v>11</v>
      </c>
      <c r="D366" s="452">
        <f>+'BS-Sub.Notes'!D367/10^5</f>
        <v>0</v>
      </c>
      <c r="E366" s="65">
        <f t="shared" si="25"/>
        <v>11</v>
      </c>
    </row>
    <row r="367" spans="1:7">
      <c r="A367" s="411">
        <f t="shared" si="26"/>
        <v>5</v>
      </c>
      <c r="B367" s="1122" t="s">
        <v>1068</v>
      </c>
      <c r="C367" s="452">
        <f>+'BS-Sub.Notes'!C368/10^5</f>
        <v>0.14144999999999999</v>
      </c>
      <c r="D367" s="452">
        <f>+'BS-Sub.Notes'!D368/10^5</f>
        <v>0</v>
      </c>
      <c r="E367" s="65">
        <f t="shared" si="25"/>
        <v>0.14144999999999999</v>
      </c>
    </row>
    <row r="368" spans="1:7">
      <c r="A368" s="411">
        <f t="shared" si="26"/>
        <v>6</v>
      </c>
      <c r="B368" s="1122" t="s">
        <v>1069</v>
      </c>
      <c r="C368" s="452">
        <f>+'BS-Sub.Notes'!C369/10^5</f>
        <v>1.6</v>
      </c>
      <c r="D368" s="452">
        <f>+'BS-Sub.Notes'!D369/10^5</f>
        <v>0</v>
      </c>
      <c r="E368" s="65">
        <f t="shared" si="25"/>
        <v>1.6</v>
      </c>
    </row>
    <row r="369" spans="1:6">
      <c r="A369" s="411">
        <f t="shared" si="26"/>
        <v>7</v>
      </c>
      <c r="B369" s="1122" t="s">
        <v>1148</v>
      </c>
      <c r="C369" s="452">
        <f>+'BS-Sub.Notes'!C370/10^5</f>
        <v>5.6342699999999999</v>
      </c>
      <c r="D369" s="452">
        <f>+'BS-Sub.Notes'!D370/10^5</f>
        <v>0</v>
      </c>
      <c r="E369" s="65">
        <f t="shared" si="25"/>
        <v>5.6342699999999999</v>
      </c>
    </row>
    <row r="370" spans="1:6">
      <c r="A370" s="411">
        <f t="shared" si="26"/>
        <v>8</v>
      </c>
      <c r="B370" s="1122" t="s">
        <v>627</v>
      </c>
      <c r="C370" s="452">
        <f>+'BS-Sub.Notes'!C371/10^5</f>
        <v>0.29637000000000002</v>
      </c>
      <c r="D370" s="452">
        <f>+'BS-Sub.Notes'!D371/10^5</f>
        <v>0</v>
      </c>
      <c r="E370" s="65">
        <f t="shared" si="25"/>
        <v>0.29637000000000002</v>
      </c>
    </row>
    <row r="371" spans="1:6">
      <c r="A371" s="411">
        <f t="shared" si="26"/>
        <v>9</v>
      </c>
      <c r="B371" s="1122" t="s">
        <v>628</v>
      </c>
      <c r="C371" s="452">
        <f>+'BS-Sub.Notes'!C372/10^5</f>
        <v>11</v>
      </c>
      <c r="D371" s="452">
        <f>+'BS-Sub.Notes'!D372/10^5</f>
        <v>0</v>
      </c>
      <c r="E371" s="65">
        <f t="shared" si="25"/>
        <v>11</v>
      </c>
    </row>
    <row r="372" spans="1:6">
      <c r="A372" s="411">
        <f t="shared" si="26"/>
        <v>10</v>
      </c>
      <c r="B372" s="1122" t="s">
        <v>629</v>
      </c>
      <c r="C372" s="452">
        <f>+'BS-Sub.Notes'!C373/10^5</f>
        <v>11</v>
      </c>
      <c r="D372" s="452">
        <f>+'BS-Sub.Notes'!D373/10^5</f>
        <v>0</v>
      </c>
      <c r="E372" s="65">
        <f t="shared" si="25"/>
        <v>11</v>
      </c>
    </row>
    <row r="373" spans="1:6">
      <c r="A373" s="411">
        <f t="shared" si="26"/>
        <v>11</v>
      </c>
      <c r="B373" s="1122" t="s">
        <v>1072</v>
      </c>
      <c r="C373" s="452">
        <f>+'BS-Sub.Notes'!C374/10^5</f>
        <v>0.86990999999999996</v>
      </c>
      <c r="D373" s="452">
        <f>+'BS-Sub.Notes'!D374/10^5</f>
        <v>0</v>
      </c>
      <c r="E373" s="65">
        <f t="shared" si="25"/>
        <v>0.86990999999999996</v>
      </c>
    </row>
    <row r="374" spans="1:6">
      <c r="A374" s="411">
        <f t="shared" si="26"/>
        <v>12</v>
      </c>
      <c r="B374" s="1122" t="s">
        <v>630</v>
      </c>
      <c r="C374" s="452">
        <f>+'BS-Sub.Notes'!C375/10^5</f>
        <v>5.4144600000000001E-2</v>
      </c>
      <c r="D374" s="452">
        <f>+'BS-Sub.Notes'!D375/10^5</f>
        <v>0</v>
      </c>
      <c r="E374" s="65">
        <f t="shared" si="25"/>
        <v>5.4144600000000001E-2</v>
      </c>
    </row>
    <row r="375" spans="1:6">
      <c r="A375" s="411">
        <f t="shared" si="26"/>
        <v>13</v>
      </c>
      <c r="B375" s="1122" t="s">
        <v>1073</v>
      </c>
      <c r="C375" s="452">
        <f>+'BS-Sub.Notes'!C376/10^5</f>
        <v>6.9591599999999998</v>
      </c>
      <c r="D375" s="452">
        <f>+'BS-Sub.Notes'!D376/10^5</f>
        <v>0</v>
      </c>
      <c r="E375" s="65">
        <f t="shared" si="25"/>
        <v>6.9591599999999998</v>
      </c>
    </row>
    <row r="376" spans="1:6">
      <c r="A376" s="411">
        <f t="shared" si="26"/>
        <v>14</v>
      </c>
      <c r="B376" s="1122" t="s">
        <v>631</v>
      </c>
      <c r="C376" s="452">
        <f>+'BS-Sub.Notes'!C377/10^5</f>
        <v>11</v>
      </c>
      <c r="D376" s="452">
        <f>+'BS-Sub.Notes'!D377/10^5</f>
        <v>0</v>
      </c>
      <c r="E376" s="65">
        <f t="shared" si="25"/>
        <v>11</v>
      </c>
    </row>
    <row r="377" spans="1:6" ht="15.75">
      <c r="A377" s="112"/>
      <c r="B377" s="625"/>
      <c r="C377" s="450"/>
      <c r="D377" s="450"/>
      <c r="E377" s="452"/>
    </row>
    <row r="378" spans="1:6" ht="16.5" thickBot="1">
      <c r="A378" s="112"/>
      <c r="B378" s="405" t="s">
        <v>20</v>
      </c>
      <c r="C378" s="510">
        <f>SUM(C363:C377)</f>
        <v>91.266364600000003</v>
      </c>
      <c r="D378" s="510">
        <f>SUM(D363:D377)</f>
        <v>0</v>
      </c>
      <c r="E378" s="510">
        <f>SUM(E363:E377)</f>
        <v>91.266364600000003</v>
      </c>
      <c r="F378" s="30">
        <f>+'BS-Sub.Notes'!E379/10^5</f>
        <v>91.266364600000003</v>
      </c>
    </row>
    <row r="379" spans="1:6" ht="16.5" thickTop="1">
      <c r="A379" s="112"/>
      <c r="B379" s="398"/>
      <c r="C379" s="452"/>
      <c r="D379" s="452"/>
      <c r="E379" s="452"/>
    </row>
    <row r="380" spans="1:6" ht="15.75">
      <c r="A380" s="949">
        <f>+'BS-Notes'!A272</f>
        <v>2.14</v>
      </c>
      <c r="B380" s="950" t="str">
        <f>+'BS-Notes'!B272</f>
        <v>Other non-current assets</v>
      </c>
      <c r="C380" s="452"/>
      <c r="D380" s="452"/>
      <c r="E380" s="452"/>
    </row>
    <row r="381" spans="1:6" ht="15.75">
      <c r="A381" s="112"/>
      <c r="B381" s="398"/>
      <c r="C381" s="452"/>
      <c r="D381" s="452"/>
      <c r="E381" s="452"/>
    </row>
    <row r="382" spans="1:6" ht="15.75">
      <c r="A382" s="411"/>
      <c r="B382" s="7" t="s">
        <v>180</v>
      </c>
      <c r="C382" s="452"/>
      <c r="D382" s="452"/>
      <c r="E382" s="452"/>
    </row>
    <row r="383" spans="1:6" ht="15.75">
      <c r="A383" s="411"/>
      <c r="B383" s="899"/>
      <c r="C383" s="452"/>
      <c r="D383" s="452"/>
      <c r="E383" s="452"/>
    </row>
    <row r="384" spans="1:6">
      <c r="A384" s="411">
        <v>1</v>
      </c>
      <c r="B384" s="104" t="s">
        <v>417</v>
      </c>
      <c r="C384" s="452">
        <f>+'BS-Sub.Notes'!C386/10^5</f>
        <v>0</v>
      </c>
      <c r="D384" s="452">
        <f>+'BS-Sub.Notes'!D386/10^5</f>
        <v>8.1205599999999993</v>
      </c>
      <c r="E384" s="452">
        <f t="shared" ref="E384:E390" si="27">+C384+D384</f>
        <v>8.1205599999999993</v>
      </c>
    </row>
    <row r="385" spans="1:8">
      <c r="A385" s="411">
        <f t="shared" ref="A385:A390" si="28">+A384+1</f>
        <v>2</v>
      </c>
      <c r="B385" s="102" t="s">
        <v>342</v>
      </c>
      <c r="C385" s="452">
        <f>+'BS-Sub.Notes'!C387/10^5</f>
        <v>0.23</v>
      </c>
      <c r="D385" s="452">
        <f>+'BS-Sub.Notes'!D387/10^5</f>
        <v>0</v>
      </c>
      <c r="E385" s="452">
        <f t="shared" si="27"/>
        <v>0.23</v>
      </c>
    </row>
    <row r="386" spans="1:8">
      <c r="A386" s="411">
        <f t="shared" si="28"/>
        <v>3</v>
      </c>
      <c r="B386" s="1120" t="s">
        <v>626</v>
      </c>
      <c r="C386" s="452">
        <f>+'BS-Sub.Notes'!C388/10^5</f>
        <v>3</v>
      </c>
      <c r="D386" s="452">
        <f>+'BS-Sub.Notes'!D388/10^5</f>
        <v>0</v>
      </c>
      <c r="E386" s="452">
        <f t="shared" si="27"/>
        <v>3</v>
      </c>
    </row>
    <row r="387" spans="1:8">
      <c r="A387" s="411">
        <f t="shared" si="28"/>
        <v>4</v>
      </c>
      <c r="B387" s="104" t="s">
        <v>636</v>
      </c>
      <c r="C387" s="452">
        <f>+'BS-Sub.Notes'!C389/10^5</f>
        <v>40.744999999999997</v>
      </c>
      <c r="D387" s="452">
        <f>+'BS-Sub.Notes'!D389/10^5</f>
        <v>0</v>
      </c>
      <c r="E387" s="452">
        <f t="shared" si="27"/>
        <v>40.744999999999997</v>
      </c>
    </row>
    <row r="388" spans="1:8">
      <c r="A388" s="411">
        <f t="shared" si="28"/>
        <v>5</v>
      </c>
      <c r="B388" s="104" t="s">
        <v>344</v>
      </c>
      <c r="C388" s="452">
        <f>+'BS-Sub.Notes'!C390/10^5</f>
        <v>0</v>
      </c>
      <c r="D388" s="452">
        <f>+'BS-Sub.Notes'!D390/10^5</f>
        <v>11.085000000000001</v>
      </c>
      <c r="E388" s="452">
        <f t="shared" si="27"/>
        <v>11.085000000000001</v>
      </c>
    </row>
    <row r="389" spans="1:8">
      <c r="A389" s="411">
        <f t="shared" si="28"/>
        <v>6</v>
      </c>
      <c r="B389" s="104" t="s">
        <v>637</v>
      </c>
      <c r="C389" s="452">
        <f>+'BS-Sub.Notes'!C391/10^5</f>
        <v>0.48300999999999999</v>
      </c>
      <c r="D389" s="452">
        <f>+'BS-Sub.Notes'!D391/10^5</f>
        <v>0</v>
      </c>
      <c r="E389" s="452">
        <f t="shared" si="27"/>
        <v>0.48300999999999999</v>
      </c>
    </row>
    <row r="390" spans="1:8">
      <c r="A390" s="411">
        <f t="shared" si="28"/>
        <v>7</v>
      </c>
      <c r="B390" s="104" t="s">
        <v>638</v>
      </c>
      <c r="C390" s="452">
        <f>+'BS-Sub.Notes'!C392/10^5</f>
        <v>0.35</v>
      </c>
      <c r="D390" s="452">
        <f>+'BS-Sub.Notes'!D392/10^5</f>
        <v>0</v>
      </c>
      <c r="E390" s="452">
        <f t="shared" si="27"/>
        <v>0.35</v>
      </c>
    </row>
    <row r="391" spans="1:8">
      <c r="A391" s="411"/>
      <c r="B391" s="104"/>
      <c r="C391" s="452"/>
      <c r="D391" s="452"/>
      <c r="E391" s="452"/>
    </row>
    <row r="392" spans="1:8" ht="15.75">
      <c r="A392" s="411"/>
      <c r="B392" s="956" t="s">
        <v>693</v>
      </c>
      <c r="C392" s="452"/>
      <c r="D392" s="452"/>
      <c r="E392" s="452"/>
    </row>
    <row r="393" spans="1:8" ht="15.75">
      <c r="A393" s="411"/>
      <c r="B393" s="956"/>
      <c r="C393" s="452"/>
      <c r="D393" s="452"/>
      <c r="E393" s="452"/>
    </row>
    <row r="394" spans="1:8">
      <c r="A394" s="411">
        <v>1</v>
      </c>
      <c r="B394" s="104" t="s">
        <v>337</v>
      </c>
      <c r="C394" s="452">
        <f>+'BS-Sub.Notes'!C396/10^5</f>
        <v>0</v>
      </c>
      <c r="D394" s="452">
        <f>+'BS-Sub.Notes'!D396/10^5</f>
        <v>0.36808999999999997</v>
      </c>
      <c r="E394" s="452">
        <f>+C394+D394</f>
        <v>0.36808999999999997</v>
      </c>
    </row>
    <row r="395" spans="1:8">
      <c r="A395" s="411"/>
      <c r="B395" s="104"/>
      <c r="C395" s="521"/>
      <c r="D395" s="452"/>
      <c r="E395" s="452"/>
    </row>
    <row r="396" spans="1:8" ht="16.5" thickBot="1">
      <c r="A396" s="803"/>
      <c r="B396" s="405" t="s">
        <v>20</v>
      </c>
      <c r="C396" s="510">
        <f>SUM(C384:C394)</f>
        <v>44.808009999999996</v>
      </c>
      <c r="D396" s="510">
        <f>SUM(D384:D394)</f>
        <v>19.573649999999997</v>
      </c>
      <c r="E396" s="510">
        <f>SUM(E384:E394)</f>
        <v>64.381659999999997</v>
      </c>
      <c r="F396" s="30">
        <f>+'BS-Sub.Notes'!E400/10^5</f>
        <v>64.381659999999997</v>
      </c>
    </row>
    <row r="397" spans="1:8" ht="16.5" thickTop="1">
      <c r="A397" s="109"/>
      <c r="B397" s="601"/>
      <c r="C397" s="600"/>
      <c r="D397" s="600"/>
      <c r="E397" s="600"/>
      <c r="F397" s="102"/>
    </row>
    <row r="398" spans="1:8" ht="15.75">
      <c r="A398" s="109"/>
      <c r="B398" s="601"/>
      <c r="C398" s="600"/>
      <c r="D398" s="600"/>
      <c r="E398" s="600"/>
    </row>
    <row r="399" spans="1:8" ht="15.75">
      <c r="A399" s="1236" t="str">
        <f>+A351</f>
        <v>SAI BANDHAN INFINIUM PRIVATE LIMITED</v>
      </c>
      <c r="B399" s="1236"/>
      <c r="C399" s="1236"/>
      <c r="D399" s="1236"/>
      <c r="E399" s="1236"/>
      <c r="F399" s="1236"/>
      <c r="G399" s="1236"/>
      <c r="H399" s="1236"/>
    </row>
    <row r="400" spans="1:8" ht="15.75">
      <c r="A400" s="109"/>
      <c r="B400" s="601"/>
      <c r="C400" s="748"/>
      <c r="D400" s="748"/>
      <c r="E400" s="748"/>
      <c r="F400" s="102"/>
      <c r="G400" s="102"/>
      <c r="H400" s="102"/>
    </row>
    <row r="401" spans="1:12" ht="15.75">
      <c r="A401" s="1236" t="str">
        <f>+A353</f>
        <v>Detailed Notes on Accounts for the year ended March 31, 2023</v>
      </c>
      <c r="B401" s="1236"/>
      <c r="C401" s="1236"/>
      <c r="D401" s="1236"/>
      <c r="E401" s="1236"/>
      <c r="F401" s="1236"/>
      <c r="G401" s="1236"/>
      <c r="H401" s="1236"/>
    </row>
    <row r="402" spans="1:12" ht="15.75">
      <c r="A402" s="109"/>
      <c r="B402" s="601"/>
      <c r="C402" s="748"/>
      <c r="D402" s="748"/>
      <c r="E402" s="748"/>
      <c r="F402" s="102"/>
      <c r="G402" s="102"/>
      <c r="H402" s="601" t="str">
        <f>+E4</f>
        <v>(Rs. In Lakhs)</v>
      </c>
    </row>
    <row r="403" spans="1:12" ht="15.75">
      <c r="A403" s="813" t="s">
        <v>190</v>
      </c>
      <c r="B403" s="1266" t="s">
        <v>4</v>
      </c>
      <c r="C403" s="1269" t="s">
        <v>565</v>
      </c>
      <c r="D403" s="1270"/>
      <c r="E403" s="1270"/>
      <c r="F403" s="1270"/>
      <c r="G403" s="1271"/>
      <c r="H403" s="1275" t="s">
        <v>20</v>
      </c>
    </row>
    <row r="404" spans="1:12">
      <c r="A404" s="1278">
        <v>2.17</v>
      </c>
      <c r="B404" s="1267"/>
      <c r="C404" s="1272"/>
      <c r="D404" s="1273"/>
      <c r="E404" s="1273"/>
      <c r="F404" s="1273"/>
      <c r="G404" s="1274"/>
      <c r="H404" s="1276"/>
    </row>
    <row r="405" spans="1:12" ht="15.75">
      <c r="A405" s="1278"/>
      <c r="B405" s="1267"/>
      <c r="C405" s="1280" t="s">
        <v>566</v>
      </c>
      <c r="D405" s="1280"/>
      <c r="E405" s="1280"/>
      <c r="F405" s="1280"/>
      <c r="G405" s="1280"/>
      <c r="H405" s="1276"/>
    </row>
    <row r="406" spans="1:12" ht="31.5">
      <c r="A406" s="1279"/>
      <c r="B406" s="1268"/>
      <c r="C406" s="738" t="s">
        <v>582</v>
      </c>
      <c r="D406" s="738" t="s">
        <v>583</v>
      </c>
      <c r="E406" s="739" t="s">
        <v>488</v>
      </c>
      <c r="F406" s="739" t="s">
        <v>489</v>
      </c>
      <c r="G406" s="738" t="s">
        <v>490</v>
      </c>
      <c r="H406" s="1277"/>
    </row>
    <row r="407" spans="1:12">
      <c r="A407" s="742"/>
      <c r="B407" s="742"/>
      <c r="C407" s="743"/>
      <c r="D407" s="743"/>
      <c r="E407" s="742"/>
      <c r="F407" s="742"/>
      <c r="G407" s="743"/>
      <c r="H407" s="743"/>
    </row>
    <row r="408" spans="1:12">
      <c r="A408" s="441" t="s">
        <v>102</v>
      </c>
      <c r="B408" s="714" t="s">
        <v>584</v>
      </c>
      <c r="C408" s="103"/>
      <c r="D408" s="103"/>
      <c r="E408" s="103"/>
      <c r="F408" s="103"/>
      <c r="G408" s="103"/>
      <c r="H408" s="103"/>
    </row>
    <row r="409" spans="1:12">
      <c r="A409" s="441"/>
      <c r="B409" s="714"/>
      <c r="C409" s="103"/>
      <c r="D409" s="103"/>
      <c r="E409" s="103"/>
      <c r="F409" s="103"/>
      <c r="G409" s="103"/>
      <c r="H409" s="103"/>
    </row>
    <row r="410" spans="1:12">
      <c r="A410" s="441"/>
      <c r="B410" s="749" t="s">
        <v>572</v>
      </c>
      <c r="C410" s="103"/>
      <c r="D410" s="103"/>
      <c r="E410" s="103"/>
      <c r="F410" s="103"/>
      <c r="G410" s="103"/>
      <c r="H410" s="103"/>
      <c r="L410" s="858"/>
    </row>
    <row r="411" spans="1:12">
      <c r="A411" s="441"/>
      <c r="B411" s="714"/>
      <c r="C411" s="103"/>
      <c r="D411" s="103"/>
      <c r="E411" s="103"/>
      <c r="F411" s="103"/>
      <c r="G411" s="103"/>
      <c r="H411" s="103"/>
      <c r="L411" s="858"/>
    </row>
    <row r="412" spans="1:12">
      <c r="A412" s="441">
        <v>1</v>
      </c>
      <c r="B412" s="1124" t="s">
        <v>994</v>
      </c>
      <c r="C412" s="1151">
        <f>+'BS-Sub.Notes'!C416/10^5</f>
        <v>0</v>
      </c>
      <c r="D412" s="1151">
        <f>+'BS-Sub.Notes'!D416/10^5</f>
        <v>0.72902999999999996</v>
      </c>
      <c r="E412" s="1151">
        <f>+'BS-Sub.Notes'!E416/10^5</f>
        <v>0</v>
      </c>
      <c r="F412" s="1151">
        <f>+'BS-Sub.Notes'!F416/10^5</f>
        <v>0</v>
      </c>
      <c r="G412" s="1088">
        <f>+'BS-Sub.Notes'!G416/10^5</f>
        <v>0</v>
      </c>
      <c r="H412" s="103">
        <f>SUM(C412:G412)</f>
        <v>0.72902999999999996</v>
      </c>
      <c r="J412" s="859"/>
      <c r="L412" s="858"/>
    </row>
    <row r="413" spans="1:12">
      <c r="A413" s="441">
        <f>+A412+1</f>
        <v>2</v>
      </c>
      <c r="B413" s="1124" t="s">
        <v>995</v>
      </c>
      <c r="C413" s="1151">
        <f>+'BS-Sub.Notes'!C417/10^5</f>
        <v>12.724349999999999</v>
      </c>
      <c r="D413" s="1151">
        <f>+'BS-Sub.Notes'!D417/10^5</f>
        <v>0</v>
      </c>
      <c r="E413" s="1151">
        <f>+'BS-Sub.Notes'!E417/10^5</f>
        <v>0</v>
      </c>
      <c r="F413" s="1151">
        <f>+'BS-Sub.Notes'!F417/10^5</f>
        <v>0</v>
      </c>
      <c r="G413" s="1088">
        <f>+'BS-Sub.Notes'!G417/10^5</f>
        <v>0</v>
      </c>
      <c r="H413" s="103">
        <f t="shared" ref="H413:H418" si="29">SUM(C413:G413)</f>
        <v>12.724349999999999</v>
      </c>
      <c r="J413" s="859"/>
      <c r="L413" s="858"/>
    </row>
    <row r="414" spans="1:12">
      <c r="A414" s="441">
        <f t="shared" ref="A414:A418" si="30">+A413+1</f>
        <v>3</v>
      </c>
      <c r="B414" s="1124" t="s">
        <v>620</v>
      </c>
      <c r="C414" s="1151">
        <f>+'BS-Sub.Notes'!C418/10^5</f>
        <v>0.48557</v>
      </c>
      <c r="D414" s="1151">
        <f>+'BS-Sub.Notes'!D418/10^5</f>
        <v>0</v>
      </c>
      <c r="E414" s="1151">
        <f>+'BS-Sub.Notes'!E418/10^5</f>
        <v>0</v>
      </c>
      <c r="F414" s="1151">
        <f>+'BS-Sub.Notes'!F418/10^5</f>
        <v>0</v>
      </c>
      <c r="G414" s="1088">
        <f>+'BS-Sub.Notes'!G418/10^5</f>
        <v>0</v>
      </c>
      <c r="H414" s="103">
        <f>SUM(C414:G414)</f>
        <v>0.48557</v>
      </c>
      <c r="J414" s="859"/>
      <c r="L414" s="858"/>
    </row>
    <row r="415" spans="1:12">
      <c r="A415" s="441">
        <f t="shared" si="30"/>
        <v>4</v>
      </c>
      <c r="B415" s="1124" t="s">
        <v>996</v>
      </c>
      <c r="C415" s="1151">
        <f>+'BS-Sub.Notes'!C419/10^5</f>
        <v>2.445E-2</v>
      </c>
      <c r="D415" s="1151">
        <f>+'BS-Sub.Notes'!D419/10^5</f>
        <v>0</v>
      </c>
      <c r="E415" s="1151">
        <f>+'BS-Sub.Notes'!E419/10^5</f>
        <v>0</v>
      </c>
      <c r="F415" s="1151">
        <f>+'BS-Sub.Notes'!F419/10^5</f>
        <v>0</v>
      </c>
      <c r="G415" s="1088">
        <f>+'BS-Sub.Notes'!G419/10^5</f>
        <v>0</v>
      </c>
      <c r="H415" s="103">
        <f t="shared" si="29"/>
        <v>2.445E-2</v>
      </c>
      <c r="J415" s="859"/>
      <c r="L415" s="858"/>
    </row>
    <row r="416" spans="1:12">
      <c r="A416" s="441">
        <f t="shared" si="30"/>
        <v>5</v>
      </c>
      <c r="B416" s="1124" t="s">
        <v>621</v>
      </c>
      <c r="C416" s="1151">
        <f>+'BS-Sub.Notes'!C420/10^5</f>
        <v>1.15523</v>
      </c>
      <c r="D416" s="1151">
        <f>+'BS-Sub.Notes'!D420/10^5</f>
        <v>0</v>
      </c>
      <c r="E416" s="1151">
        <f>+'BS-Sub.Notes'!E420/10^5</f>
        <v>0</v>
      </c>
      <c r="F416" s="1151">
        <f>+'BS-Sub.Notes'!F420/10^5</f>
        <v>0</v>
      </c>
      <c r="G416" s="1088">
        <f>+'BS-Sub.Notes'!G420/10^5</f>
        <v>0</v>
      </c>
      <c r="H416" s="103">
        <f t="shared" si="29"/>
        <v>1.15523</v>
      </c>
      <c r="J416" s="859"/>
      <c r="L416" s="858"/>
    </row>
    <row r="417" spans="1:12">
      <c r="A417" s="441">
        <f t="shared" si="30"/>
        <v>6</v>
      </c>
      <c r="B417" s="1124" t="s">
        <v>997</v>
      </c>
      <c r="C417" s="1151">
        <f>+'BS-Sub.Notes'!C421/10^5</f>
        <v>0.69413000000000002</v>
      </c>
      <c r="D417" s="1151">
        <f>+'BS-Sub.Notes'!D421/10^5</f>
        <v>0</v>
      </c>
      <c r="E417" s="1151">
        <f>+'BS-Sub.Notes'!E421/10^5</f>
        <v>0</v>
      </c>
      <c r="F417" s="1151">
        <f>+'BS-Sub.Notes'!F421/10^5</f>
        <v>0</v>
      </c>
      <c r="G417" s="1088">
        <f>+'BS-Sub.Notes'!G421/10^5</f>
        <v>0</v>
      </c>
      <c r="H417" s="103">
        <f t="shared" si="29"/>
        <v>0.69413000000000002</v>
      </c>
      <c r="J417" s="859"/>
      <c r="L417" s="858"/>
    </row>
    <row r="418" spans="1:12">
      <c r="A418" s="441">
        <f t="shared" si="30"/>
        <v>7</v>
      </c>
      <c r="B418" s="1124" t="s">
        <v>998</v>
      </c>
      <c r="C418" s="1151">
        <f>+'BS-Sub.Notes'!C422/10^5</f>
        <v>14.325189999999999</v>
      </c>
      <c r="D418" s="1151">
        <f>+'BS-Sub.Notes'!D422/10^5</f>
        <v>0</v>
      </c>
      <c r="E418" s="1151">
        <f>+'BS-Sub.Notes'!E422/10^5</f>
        <v>0</v>
      </c>
      <c r="F418" s="1151">
        <f>+'BS-Sub.Notes'!F422/10^5</f>
        <v>0</v>
      </c>
      <c r="G418" s="1088">
        <f>+'BS-Sub.Notes'!G422/10^5</f>
        <v>0</v>
      </c>
      <c r="H418" s="103">
        <f t="shared" si="29"/>
        <v>14.325189999999999</v>
      </c>
      <c r="J418" s="859"/>
      <c r="L418" s="858"/>
    </row>
    <row r="419" spans="1:12">
      <c r="A419" s="441"/>
      <c r="B419" s="1124"/>
      <c r="C419" s="1088"/>
      <c r="D419" s="452"/>
      <c r="E419" s="452"/>
      <c r="F419" s="452"/>
      <c r="G419" s="452"/>
      <c r="H419" s="103"/>
      <c r="J419" s="859"/>
      <c r="L419" s="1089"/>
    </row>
    <row r="420" spans="1:12">
      <c r="A420" s="441">
        <f>+A418+1</f>
        <v>8</v>
      </c>
      <c r="B420" s="1125" t="s">
        <v>999</v>
      </c>
      <c r="C420" s="1151">
        <f>+'BS-Sub.Notes'!C424/10^5</f>
        <v>4.4920000000000002E-2</v>
      </c>
      <c r="D420" s="1151">
        <f>+'BS-Sub.Notes'!D424/10^5</f>
        <v>0</v>
      </c>
      <c r="E420" s="1151">
        <f>+'BS-Sub.Notes'!E424/10^5</f>
        <v>0</v>
      </c>
      <c r="F420" s="1151">
        <f>+'BS-Sub.Notes'!F424/10^5</f>
        <v>0</v>
      </c>
      <c r="G420" s="1088">
        <f>+'BS-Sub.Notes'!G424/10^5</f>
        <v>0</v>
      </c>
      <c r="H420" s="103">
        <f t="shared" ref="H420" si="31">SUM(C420:G420)</f>
        <v>4.4920000000000002E-2</v>
      </c>
      <c r="J420" s="859"/>
      <c r="L420" s="1089"/>
    </row>
    <row r="421" spans="1:12">
      <c r="A421" s="441">
        <f>+A420+1</f>
        <v>9</v>
      </c>
      <c r="B421" s="1125" t="s">
        <v>1000</v>
      </c>
      <c r="C421" s="1151">
        <f>+'BS-Sub.Notes'!C425/10^5</f>
        <v>9.5530299999999997</v>
      </c>
      <c r="D421" s="1151">
        <f>+'BS-Sub.Notes'!D425/10^5</f>
        <v>0</v>
      </c>
      <c r="E421" s="1151">
        <f>+'BS-Sub.Notes'!E425/10^5</f>
        <v>0</v>
      </c>
      <c r="F421" s="1151">
        <f>+'BS-Sub.Notes'!F425/10^5</f>
        <v>0</v>
      </c>
      <c r="G421" s="1088">
        <f>+'BS-Sub.Notes'!G425/10^5</f>
        <v>0</v>
      </c>
      <c r="H421" s="103">
        <f t="shared" ref="H421:H471" si="32">SUM(C421:G421)</f>
        <v>9.5530299999999997</v>
      </c>
      <c r="J421" s="859"/>
      <c r="L421" s="1089"/>
    </row>
    <row r="422" spans="1:12">
      <c r="A422" s="441">
        <f t="shared" ref="A422:A471" si="33">+A421+1</f>
        <v>10</v>
      </c>
      <c r="B422" s="1125" t="s">
        <v>1001</v>
      </c>
      <c r="C422" s="1151">
        <f>+'BS-Sub.Notes'!C426/10^5</f>
        <v>13.443429999999999</v>
      </c>
      <c r="D422" s="1151">
        <f>+'BS-Sub.Notes'!D426/10^5</f>
        <v>0</v>
      </c>
      <c r="E422" s="1151">
        <f>+'BS-Sub.Notes'!E426/10^5</f>
        <v>0</v>
      </c>
      <c r="F422" s="1151">
        <f>+'BS-Sub.Notes'!F426/10^5</f>
        <v>0</v>
      </c>
      <c r="G422" s="1088">
        <f>+'BS-Sub.Notes'!G426/10^5</f>
        <v>0</v>
      </c>
      <c r="H422" s="103">
        <f t="shared" si="32"/>
        <v>13.443429999999999</v>
      </c>
      <c r="J422" s="859"/>
      <c r="L422" s="1089"/>
    </row>
    <row r="423" spans="1:12">
      <c r="A423" s="441">
        <f t="shared" si="33"/>
        <v>11</v>
      </c>
      <c r="B423" s="1125" t="s">
        <v>1002</v>
      </c>
      <c r="C423" s="1151">
        <f>+'BS-Sub.Notes'!C427/10^5</f>
        <v>11.34441</v>
      </c>
      <c r="D423" s="1151">
        <f>+'BS-Sub.Notes'!D427/10^5</f>
        <v>0</v>
      </c>
      <c r="E423" s="1151">
        <f>+'BS-Sub.Notes'!E427/10^5</f>
        <v>0</v>
      </c>
      <c r="F423" s="1151">
        <f>+'BS-Sub.Notes'!F427/10^5</f>
        <v>0</v>
      </c>
      <c r="G423" s="1088">
        <f>+'BS-Sub.Notes'!G427/10^5</f>
        <v>0</v>
      </c>
      <c r="H423" s="103">
        <f t="shared" si="32"/>
        <v>11.34441</v>
      </c>
      <c r="J423" s="859"/>
      <c r="L423" s="1089"/>
    </row>
    <row r="424" spans="1:12">
      <c r="A424" s="441">
        <f t="shared" si="33"/>
        <v>12</v>
      </c>
      <c r="B424" s="1125" t="s">
        <v>1003</v>
      </c>
      <c r="C424" s="1151">
        <f>+'BS-Sub.Notes'!C428/10^5</f>
        <v>10.32264</v>
      </c>
      <c r="D424" s="1151">
        <f>+'BS-Sub.Notes'!D428/10^5</f>
        <v>0</v>
      </c>
      <c r="E424" s="1151">
        <f>+'BS-Sub.Notes'!E428/10^5</f>
        <v>0</v>
      </c>
      <c r="F424" s="1151">
        <f>+'BS-Sub.Notes'!F428/10^5</f>
        <v>0</v>
      </c>
      <c r="G424" s="1088">
        <f>+'BS-Sub.Notes'!G428/10^5</f>
        <v>0</v>
      </c>
      <c r="H424" s="103">
        <f t="shared" si="32"/>
        <v>10.32264</v>
      </c>
      <c r="J424" s="859"/>
      <c r="L424" s="1089"/>
    </row>
    <row r="425" spans="1:12">
      <c r="A425" s="441">
        <f t="shared" si="33"/>
        <v>13</v>
      </c>
      <c r="B425" s="1125" t="s">
        <v>1004</v>
      </c>
      <c r="C425" s="1151">
        <f>+'BS-Sub.Notes'!C429/10^5</f>
        <v>56.703040000000001</v>
      </c>
      <c r="D425" s="1151">
        <f>+'BS-Sub.Notes'!D429/10^5</f>
        <v>0</v>
      </c>
      <c r="E425" s="1151">
        <f>+'BS-Sub.Notes'!E429/10^5</f>
        <v>0</v>
      </c>
      <c r="F425" s="1151">
        <f>+'BS-Sub.Notes'!F429/10^5</f>
        <v>0</v>
      </c>
      <c r="G425" s="1088">
        <f>+'BS-Sub.Notes'!G429/10^5</f>
        <v>0</v>
      </c>
      <c r="H425" s="103">
        <f t="shared" si="32"/>
        <v>56.703040000000001</v>
      </c>
      <c r="J425" s="859"/>
      <c r="L425" s="1089"/>
    </row>
    <row r="426" spans="1:12">
      <c r="A426" s="441">
        <f t="shared" si="33"/>
        <v>14</v>
      </c>
      <c r="B426" s="1125" t="s">
        <v>1005</v>
      </c>
      <c r="C426" s="1151">
        <f>+'BS-Sub.Notes'!C430/10^5</f>
        <v>5.3568199999999999</v>
      </c>
      <c r="D426" s="1151">
        <f>+'BS-Sub.Notes'!D430/10^5</f>
        <v>0</v>
      </c>
      <c r="E426" s="1151">
        <f>+'BS-Sub.Notes'!E430/10^5</f>
        <v>0</v>
      </c>
      <c r="F426" s="1151">
        <f>+'BS-Sub.Notes'!F430/10^5</f>
        <v>0</v>
      </c>
      <c r="G426" s="1088">
        <f>+'BS-Sub.Notes'!G430/10^5</f>
        <v>0</v>
      </c>
      <c r="H426" s="103">
        <f t="shared" si="32"/>
        <v>5.3568199999999999</v>
      </c>
      <c r="J426" s="859"/>
      <c r="L426" s="1089"/>
    </row>
    <row r="427" spans="1:12">
      <c r="A427" s="441">
        <f t="shared" si="33"/>
        <v>15</v>
      </c>
      <c r="B427" s="1125" t="s">
        <v>1006</v>
      </c>
      <c r="C427" s="1151">
        <f>+'BS-Sub.Notes'!C431/10^5</f>
        <v>5.1747199999999998</v>
      </c>
      <c r="D427" s="1151">
        <f>+'BS-Sub.Notes'!D431/10^5</f>
        <v>0</v>
      </c>
      <c r="E427" s="1151">
        <f>+'BS-Sub.Notes'!E431/10^5</f>
        <v>0</v>
      </c>
      <c r="F427" s="1151">
        <f>+'BS-Sub.Notes'!F431/10^5</f>
        <v>0</v>
      </c>
      <c r="G427" s="1088">
        <f>+'BS-Sub.Notes'!G431/10^5</f>
        <v>0</v>
      </c>
      <c r="H427" s="103">
        <f t="shared" si="32"/>
        <v>5.1747199999999998</v>
      </c>
      <c r="J427" s="859"/>
      <c r="L427" s="1089"/>
    </row>
    <row r="428" spans="1:12">
      <c r="A428" s="441">
        <f t="shared" si="33"/>
        <v>16</v>
      </c>
      <c r="B428" s="1125" t="s">
        <v>1007</v>
      </c>
      <c r="C428" s="1151">
        <f>+'BS-Sub.Notes'!C432/10^5</f>
        <v>10.48296</v>
      </c>
      <c r="D428" s="1151">
        <f>+'BS-Sub.Notes'!D432/10^5</f>
        <v>0</v>
      </c>
      <c r="E428" s="1151">
        <f>+'BS-Sub.Notes'!E432/10^5</f>
        <v>0</v>
      </c>
      <c r="F428" s="1151">
        <f>+'BS-Sub.Notes'!F432/10^5</f>
        <v>0</v>
      </c>
      <c r="G428" s="1088">
        <f>+'BS-Sub.Notes'!G432/10^5</f>
        <v>0</v>
      </c>
      <c r="H428" s="103">
        <f t="shared" si="32"/>
        <v>10.48296</v>
      </c>
      <c r="J428" s="859"/>
      <c r="L428" s="1089"/>
    </row>
    <row r="429" spans="1:12">
      <c r="A429" s="441">
        <f t="shared" si="33"/>
        <v>17</v>
      </c>
      <c r="B429" s="1125" t="s">
        <v>1008</v>
      </c>
      <c r="C429" s="1151">
        <f>+'BS-Sub.Notes'!C433/10^5</f>
        <v>2.6684999999999999</v>
      </c>
      <c r="D429" s="1151">
        <f>+'BS-Sub.Notes'!D433/10^5</f>
        <v>0</v>
      </c>
      <c r="E429" s="1151">
        <f>+'BS-Sub.Notes'!E433/10^5</f>
        <v>0</v>
      </c>
      <c r="F429" s="1151">
        <f>+'BS-Sub.Notes'!F433/10^5</f>
        <v>0</v>
      </c>
      <c r="G429" s="1088">
        <f>+'BS-Sub.Notes'!G433/10^5</f>
        <v>0</v>
      </c>
      <c r="H429" s="103">
        <f t="shared" si="32"/>
        <v>2.6684999999999999</v>
      </c>
      <c r="J429" s="859"/>
      <c r="L429" s="1089"/>
    </row>
    <row r="430" spans="1:12">
      <c r="A430" s="441">
        <f t="shared" si="33"/>
        <v>18</v>
      </c>
      <c r="B430" s="1125" t="s">
        <v>1009</v>
      </c>
      <c r="C430" s="1151">
        <f>+'BS-Sub.Notes'!C434/10^5</f>
        <v>41.092030000000001</v>
      </c>
      <c r="D430" s="1151">
        <f>+'BS-Sub.Notes'!D434/10^5</f>
        <v>0</v>
      </c>
      <c r="E430" s="1151">
        <f>+'BS-Sub.Notes'!E434/10^5</f>
        <v>0</v>
      </c>
      <c r="F430" s="1151">
        <f>+'BS-Sub.Notes'!F434/10^5</f>
        <v>0</v>
      </c>
      <c r="G430" s="1088">
        <f>+'BS-Sub.Notes'!G434/10^5</f>
        <v>0</v>
      </c>
      <c r="H430" s="103">
        <f t="shared" si="32"/>
        <v>41.092030000000001</v>
      </c>
      <c r="J430" s="859"/>
      <c r="L430" s="1089"/>
    </row>
    <row r="431" spans="1:12">
      <c r="A431" s="441">
        <f t="shared" si="33"/>
        <v>19</v>
      </c>
      <c r="B431" s="1125" t="s">
        <v>1010</v>
      </c>
      <c r="C431" s="1151">
        <f>+'BS-Sub.Notes'!C435/10^5</f>
        <v>6.9177900000000001</v>
      </c>
      <c r="D431" s="1151">
        <f>+'BS-Sub.Notes'!D435/10^5</f>
        <v>0</v>
      </c>
      <c r="E431" s="1151">
        <f>+'BS-Sub.Notes'!E435/10^5</f>
        <v>0</v>
      </c>
      <c r="F431" s="1151">
        <f>+'BS-Sub.Notes'!F435/10^5</f>
        <v>0</v>
      </c>
      <c r="G431" s="1088">
        <f>+'BS-Sub.Notes'!G435/10^5</f>
        <v>0</v>
      </c>
      <c r="H431" s="103">
        <f t="shared" si="32"/>
        <v>6.9177900000000001</v>
      </c>
      <c r="J431" s="859"/>
      <c r="L431" s="1089"/>
    </row>
    <row r="432" spans="1:12">
      <c r="A432" s="441">
        <f t="shared" si="33"/>
        <v>20</v>
      </c>
      <c r="B432" s="1125" t="s">
        <v>1011</v>
      </c>
      <c r="C432" s="1151">
        <f>+'BS-Sub.Notes'!C436/10^5</f>
        <v>9.6680799999999998</v>
      </c>
      <c r="D432" s="1151">
        <f>+'BS-Sub.Notes'!D436/10^5</f>
        <v>0</v>
      </c>
      <c r="E432" s="1151">
        <f>+'BS-Sub.Notes'!E436/10^5</f>
        <v>0</v>
      </c>
      <c r="F432" s="1151">
        <f>+'BS-Sub.Notes'!F436/10^5</f>
        <v>0</v>
      </c>
      <c r="G432" s="1088">
        <f>+'BS-Sub.Notes'!G436/10^5</f>
        <v>0</v>
      </c>
      <c r="H432" s="103">
        <f t="shared" si="32"/>
        <v>9.6680799999999998</v>
      </c>
      <c r="J432" s="859"/>
      <c r="L432" s="1089"/>
    </row>
    <row r="433" spans="1:12">
      <c r="A433" s="441">
        <f t="shared" si="33"/>
        <v>21</v>
      </c>
      <c r="B433" s="1125" t="s">
        <v>1012</v>
      </c>
      <c r="C433" s="1151">
        <f>+'BS-Sub.Notes'!C437/10^5</f>
        <v>18.830649999999999</v>
      </c>
      <c r="D433" s="1151">
        <f>+'BS-Sub.Notes'!D437/10^5</f>
        <v>0</v>
      </c>
      <c r="E433" s="1151">
        <f>+'BS-Sub.Notes'!E437/10^5</f>
        <v>0</v>
      </c>
      <c r="F433" s="1151">
        <f>+'BS-Sub.Notes'!F437/10^5</f>
        <v>0</v>
      </c>
      <c r="G433" s="1088">
        <f>+'BS-Sub.Notes'!G437/10^5</f>
        <v>0</v>
      </c>
      <c r="H433" s="103">
        <f t="shared" si="32"/>
        <v>18.830649999999999</v>
      </c>
      <c r="J433" s="859"/>
      <c r="L433" s="1089"/>
    </row>
    <row r="434" spans="1:12">
      <c r="A434" s="441">
        <f t="shared" si="33"/>
        <v>22</v>
      </c>
      <c r="B434" s="1125" t="s">
        <v>1013</v>
      </c>
      <c r="C434" s="1151">
        <f>+'BS-Sub.Notes'!C438/10^5</f>
        <v>1.5605500000000001</v>
      </c>
      <c r="D434" s="1151">
        <f>+'BS-Sub.Notes'!D438/10^5</f>
        <v>0</v>
      </c>
      <c r="E434" s="1151">
        <f>+'BS-Sub.Notes'!E438/10^5</f>
        <v>0</v>
      </c>
      <c r="F434" s="1151">
        <f>+'BS-Sub.Notes'!F438/10^5</f>
        <v>0</v>
      </c>
      <c r="G434" s="1088">
        <f>+'BS-Sub.Notes'!G438/10^5</f>
        <v>0</v>
      </c>
      <c r="H434" s="103">
        <f t="shared" si="32"/>
        <v>1.5605500000000001</v>
      </c>
      <c r="J434" s="859"/>
      <c r="L434" s="1089"/>
    </row>
    <row r="435" spans="1:12">
      <c r="A435" s="441">
        <f t="shared" si="33"/>
        <v>23</v>
      </c>
      <c r="B435" s="1125" t="s">
        <v>1014</v>
      </c>
      <c r="C435" s="1151">
        <f>+'BS-Sub.Notes'!C439/10^5</f>
        <v>14.023870000000001</v>
      </c>
      <c r="D435" s="1151">
        <f>+'BS-Sub.Notes'!D439/10^5</f>
        <v>0</v>
      </c>
      <c r="E435" s="1151">
        <f>+'BS-Sub.Notes'!E439/10^5</f>
        <v>0</v>
      </c>
      <c r="F435" s="1151">
        <f>+'BS-Sub.Notes'!F439/10^5</f>
        <v>0</v>
      </c>
      <c r="G435" s="1088">
        <f>+'BS-Sub.Notes'!G439/10^5</f>
        <v>0</v>
      </c>
      <c r="H435" s="103">
        <f t="shared" si="32"/>
        <v>14.023870000000001</v>
      </c>
      <c r="J435" s="859"/>
      <c r="L435" s="1089"/>
    </row>
    <row r="436" spans="1:12">
      <c r="A436" s="441">
        <f t="shared" si="33"/>
        <v>24</v>
      </c>
      <c r="B436" s="1125" t="s">
        <v>1015</v>
      </c>
      <c r="C436" s="1151">
        <f>+'BS-Sub.Notes'!C440/10^5</f>
        <v>6.9847400000000004</v>
      </c>
      <c r="D436" s="1151">
        <f>+'BS-Sub.Notes'!D440/10^5</f>
        <v>0</v>
      </c>
      <c r="E436" s="1151">
        <f>+'BS-Sub.Notes'!E440/10^5</f>
        <v>0</v>
      </c>
      <c r="F436" s="1151">
        <f>+'BS-Sub.Notes'!F440/10^5</f>
        <v>0</v>
      </c>
      <c r="G436" s="1088">
        <f>+'BS-Sub.Notes'!G440/10^5</f>
        <v>0</v>
      </c>
      <c r="H436" s="103">
        <f t="shared" si="32"/>
        <v>6.9847400000000004</v>
      </c>
      <c r="J436" s="859"/>
      <c r="L436" s="1089"/>
    </row>
    <row r="437" spans="1:12">
      <c r="A437" s="441">
        <f t="shared" si="33"/>
        <v>25</v>
      </c>
      <c r="B437" s="1125" t="s">
        <v>1016</v>
      </c>
      <c r="C437" s="1151">
        <f>+'BS-Sub.Notes'!C441/10^5</f>
        <v>9.7231500000000004</v>
      </c>
      <c r="D437" s="1151">
        <f>+'BS-Sub.Notes'!D441/10^5</f>
        <v>0</v>
      </c>
      <c r="E437" s="1151">
        <f>+'BS-Sub.Notes'!E441/10^5</f>
        <v>0</v>
      </c>
      <c r="F437" s="1151">
        <f>+'BS-Sub.Notes'!F441/10^5</f>
        <v>0</v>
      </c>
      <c r="G437" s="1088">
        <f>+'BS-Sub.Notes'!G441/10^5</f>
        <v>0</v>
      </c>
      <c r="H437" s="103">
        <f t="shared" si="32"/>
        <v>9.7231500000000004</v>
      </c>
      <c r="J437" s="859"/>
      <c r="L437" s="1089"/>
    </row>
    <row r="438" spans="1:12">
      <c r="A438" s="441">
        <f t="shared" si="33"/>
        <v>26</v>
      </c>
      <c r="B438" s="1125" t="s">
        <v>1017</v>
      </c>
      <c r="C438" s="1151">
        <f>+'BS-Sub.Notes'!C442/10^5</f>
        <v>10.65504</v>
      </c>
      <c r="D438" s="1151">
        <f>+'BS-Sub.Notes'!D442/10^5</f>
        <v>0</v>
      </c>
      <c r="E438" s="1151">
        <f>+'BS-Sub.Notes'!E442/10^5</f>
        <v>0</v>
      </c>
      <c r="F438" s="1151">
        <f>+'BS-Sub.Notes'!F442/10^5</f>
        <v>0</v>
      </c>
      <c r="G438" s="1088">
        <f>+'BS-Sub.Notes'!G442/10^5</f>
        <v>0</v>
      </c>
      <c r="H438" s="103">
        <f t="shared" si="32"/>
        <v>10.65504</v>
      </c>
      <c r="J438" s="859"/>
      <c r="L438" s="1089"/>
    </row>
    <row r="439" spans="1:12">
      <c r="A439" s="441">
        <f t="shared" si="33"/>
        <v>27</v>
      </c>
      <c r="B439" s="1125" t="s">
        <v>1018</v>
      </c>
      <c r="C439" s="1151">
        <f>+'BS-Sub.Notes'!C443/10^5</f>
        <v>10.030189999999999</v>
      </c>
      <c r="D439" s="1151">
        <f>+'BS-Sub.Notes'!D443/10^5</f>
        <v>0</v>
      </c>
      <c r="E439" s="1151">
        <f>+'BS-Sub.Notes'!E443/10^5</f>
        <v>0</v>
      </c>
      <c r="F439" s="1151">
        <f>+'BS-Sub.Notes'!F443/10^5</f>
        <v>0</v>
      </c>
      <c r="G439" s="1088">
        <f>+'BS-Sub.Notes'!G443/10^5</f>
        <v>0</v>
      </c>
      <c r="H439" s="103">
        <f t="shared" si="32"/>
        <v>10.030189999999999</v>
      </c>
      <c r="J439" s="859"/>
      <c r="L439" s="1089"/>
    </row>
    <row r="440" spans="1:12">
      <c r="A440" s="441">
        <f t="shared" si="33"/>
        <v>28</v>
      </c>
      <c r="B440" s="1125" t="s">
        <v>1019</v>
      </c>
      <c r="C440" s="1151">
        <f>+'BS-Sub.Notes'!C444/10^5</f>
        <v>10.42746</v>
      </c>
      <c r="D440" s="1151">
        <f>+'BS-Sub.Notes'!D444/10^5</f>
        <v>0</v>
      </c>
      <c r="E440" s="1151">
        <f>+'BS-Sub.Notes'!E444/10^5</f>
        <v>0</v>
      </c>
      <c r="F440" s="1151">
        <f>+'BS-Sub.Notes'!F444/10^5</f>
        <v>0</v>
      </c>
      <c r="G440" s="1088">
        <f>+'BS-Sub.Notes'!G444/10^5</f>
        <v>0</v>
      </c>
      <c r="H440" s="103">
        <f t="shared" si="32"/>
        <v>10.42746</v>
      </c>
      <c r="J440" s="859"/>
      <c r="L440" s="1089"/>
    </row>
    <row r="441" spans="1:12">
      <c r="A441" s="441">
        <f t="shared" si="33"/>
        <v>29</v>
      </c>
      <c r="B441" s="1125" t="s">
        <v>1020</v>
      </c>
      <c r="C441" s="1151">
        <f>+'BS-Sub.Notes'!C445/10^5</f>
        <v>7.2453700000000003</v>
      </c>
      <c r="D441" s="1151">
        <f>+'BS-Sub.Notes'!D445/10^5</f>
        <v>0</v>
      </c>
      <c r="E441" s="1151">
        <f>+'BS-Sub.Notes'!E445/10^5</f>
        <v>0</v>
      </c>
      <c r="F441" s="1151">
        <f>+'BS-Sub.Notes'!F445/10^5</f>
        <v>0</v>
      </c>
      <c r="G441" s="1088">
        <f>+'BS-Sub.Notes'!G445/10^5</f>
        <v>0</v>
      </c>
      <c r="H441" s="103">
        <f t="shared" si="32"/>
        <v>7.2453700000000003</v>
      </c>
      <c r="J441" s="859"/>
      <c r="L441" s="1089"/>
    </row>
    <row r="442" spans="1:12">
      <c r="A442" s="441">
        <f t="shared" si="33"/>
        <v>30</v>
      </c>
      <c r="B442" s="1125" t="s">
        <v>1021</v>
      </c>
      <c r="C442" s="1151">
        <f>+'BS-Sub.Notes'!C446/10^5</f>
        <v>10.591150000000001</v>
      </c>
      <c r="D442" s="1151">
        <f>+'BS-Sub.Notes'!D446/10^5</f>
        <v>0</v>
      </c>
      <c r="E442" s="1151">
        <f>+'BS-Sub.Notes'!E446/10^5</f>
        <v>0</v>
      </c>
      <c r="F442" s="1151">
        <f>+'BS-Sub.Notes'!F446/10^5</f>
        <v>0</v>
      </c>
      <c r="G442" s="1088">
        <f>+'BS-Sub.Notes'!G446/10^5</f>
        <v>0</v>
      </c>
      <c r="H442" s="103">
        <f t="shared" si="32"/>
        <v>10.591150000000001</v>
      </c>
      <c r="J442" s="859"/>
      <c r="L442" s="1089"/>
    </row>
    <row r="443" spans="1:12">
      <c r="A443" s="441">
        <f t="shared" si="33"/>
        <v>31</v>
      </c>
      <c r="B443" s="1125" t="s">
        <v>1022</v>
      </c>
      <c r="C443" s="1151">
        <f>+'BS-Sub.Notes'!C447/10^5</f>
        <v>10.829660000000001</v>
      </c>
      <c r="D443" s="1151">
        <f>+'BS-Sub.Notes'!D447/10^5</f>
        <v>0</v>
      </c>
      <c r="E443" s="1151">
        <f>+'BS-Sub.Notes'!E447/10^5</f>
        <v>0</v>
      </c>
      <c r="F443" s="1151">
        <f>+'BS-Sub.Notes'!F447/10^5</f>
        <v>0</v>
      </c>
      <c r="G443" s="1088">
        <f>+'BS-Sub.Notes'!G447/10^5</f>
        <v>0</v>
      </c>
      <c r="H443" s="103">
        <f t="shared" si="32"/>
        <v>10.829660000000001</v>
      </c>
      <c r="J443" s="859"/>
      <c r="L443" s="1089"/>
    </row>
    <row r="444" spans="1:12">
      <c r="A444" s="441">
        <f t="shared" si="33"/>
        <v>32</v>
      </c>
      <c r="B444" s="1125" t="s">
        <v>1023</v>
      </c>
      <c r="C444" s="1151">
        <f>+'BS-Sub.Notes'!C448/10^5</f>
        <v>27.718229999999998</v>
      </c>
      <c r="D444" s="1151">
        <f>+'BS-Sub.Notes'!D448/10^5</f>
        <v>0</v>
      </c>
      <c r="E444" s="1151">
        <f>+'BS-Sub.Notes'!E448/10^5</f>
        <v>0</v>
      </c>
      <c r="F444" s="1151">
        <f>+'BS-Sub.Notes'!F448/10^5</f>
        <v>0</v>
      </c>
      <c r="G444" s="1088">
        <f>+'BS-Sub.Notes'!G448/10^5</f>
        <v>0</v>
      </c>
      <c r="H444" s="103">
        <f t="shared" si="32"/>
        <v>27.718229999999998</v>
      </c>
      <c r="J444" s="859"/>
      <c r="L444" s="1089"/>
    </row>
    <row r="445" spans="1:12">
      <c r="A445" s="441">
        <f t="shared" si="33"/>
        <v>33</v>
      </c>
      <c r="B445" s="1125" t="s">
        <v>1024</v>
      </c>
      <c r="C445" s="1151">
        <f>+'BS-Sub.Notes'!C449/10^5</f>
        <v>5.4823500000000003</v>
      </c>
      <c r="D445" s="1151">
        <f>+'BS-Sub.Notes'!D449/10^5</f>
        <v>0</v>
      </c>
      <c r="E445" s="1151">
        <f>+'BS-Sub.Notes'!E449/10^5</f>
        <v>0</v>
      </c>
      <c r="F445" s="1151">
        <f>+'BS-Sub.Notes'!F449/10^5</f>
        <v>0</v>
      </c>
      <c r="G445" s="1088">
        <f>+'BS-Sub.Notes'!G449/10^5</f>
        <v>0</v>
      </c>
      <c r="H445" s="103">
        <f t="shared" si="32"/>
        <v>5.4823500000000003</v>
      </c>
      <c r="J445" s="859"/>
      <c r="L445" s="1089"/>
    </row>
    <row r="446" spans="1:12">
      <c r="A446" s="441">
        <f t="shared" si="33"/>
        <v>34</v>
      </c>
      <c r="B446" s="1125" t="s">
        <v>1025</v>
      </c>
      <c r="C446" s="1151">
        <f>+'BS-Sub.Notes'!C450/10^5</f>
        <v>34.409649999999999</v>
      </c>
      <c r="D446" s="1151">
        <f>+'BS-Sub.Notes'!D450/10^5</f>
        <v>0</v>
      </c>
      <c r="E446" s="1151">
        <f>+'BS-Sub.Notes'!E450/10^5</f>
        <v>0</v>
      </c>
      <c r="F446" s="1151">
        <f>+'BS-Sub.Notes'!F450/10^5</f>
        <v>0</v>
      </c>
      <c r="G446" s="1088">
        <f>+'BS-Sub.Notes'!G450/10^5</f>
        <v>0</v>
      </c>
      <c r="H446" s="103">
        <f t="shared" si="32"/>
        <v>34.409649999999999</v>
      </c>
      <c r="J446" s="859"/>
      <c r="L446" s="1089"/>
    </row>
    <row r="447" spans="1:12">
      <c r="A447" s="441">
        <f t="shared" si="33"/>
        <v>35</v>
      </c>
      <c r="B447" s="1125" t="s">
        <v>1026</v>
      </c>
      <c r="C447" s="1151">
        <f>+'BS-Sub.Notes'!C451/10^5</f>
        <v>21.069959999999998</v>
      </c>
      <c r="D447" s="1151">
        <f>+'BS-Sub.Notes'!D451/10^5</f>
        <v>0</v>
      </c>
      <c r="E447" s="1151">
        <f>+'BS-Sub.Notes'!E451/10^5</f>
        <v>0</v>
      </c>
      <c r="F447" s="1151">
        <f>+'BS-Sub.Notes'!F451/10^5</f>
        <v>0</v>
      </c>
      <c r="G447" s="1088">
        <f>+'BS-Sub.Notes'!G451/10^5</f>
        <v>0</v>
      </c>
      <c r="H447" s="103">
        <f t="shared" si="32"/>
        <v>21.069959999999998</v>
      </c>
      <c r="J447" s="859"/>
      <c r="L447" s="1089"/>
    </row>
    <row r="448" spans="1:12">
      <c r="A448" s="441">
        <f t="shared" si="33"/>
        <v>36</v>
      </c>
      <c r="B448" s="1125" t="s">
        <v>1027</v>
      </c>
      <c r="C448" s="1151">
        <f>+'BS-Sub.Notes'!C452/10^5</f>
        <v>10.06526</v>
      </c>
      <c r="D448" s="1151">
        <f>+'BS-Sub.Notes'!D452/10^5</f>
        <v>0</v>
      </c>
      <c r="E448" s="1151">
        <f>+'BS-Sub.Notes'!E452/10^5</f>
        <v>0</v>
      </c>
      <c r="F448" s="1151">
        <f>+'BS-Sub.Notes'!F452/10^5</f>
        <v>0</v>
      </c>
      <c r="G448" s="1088">
        <f>+'BS-Sub.Notes'!G452/10^5</f>
        <v>0</v>
      </c>
      <c r="H448" s="103">
        <f t="shared" si="32"/>
        <v>10.06526</v>
      </c>
      <c r="J448" s="859"/>
      <c r="L448" s="1089"/>
    </row>
    <row r="449" spans="1:12">
      <c r="A449" s="441">
        <f t="shared" si="33"/>
        <v>37</v>
      </c>
      <c r="B449" s="1125" t="s">
        <v>1028</v>
      </c>
      <c r="C449" s="1151">
        <f>+'BS-Sub.Notes'!C453/10^5</f>
        <v>31.813220000000001</v>
      </c>
      <c r="D449" s="1151">
        <f>+'BS-Sub.Notes'!D453/10^5</f>
        <v>0</v>
      </c>
      <c r="E449" s="1151">
        <f>+'BS-Sub.Notes'!E453/10^5</f>
        <v>0</v>
      </c>
      <c r="F449" s="1151">
        <f>+'BS-Sub.Notes'!F453/10^5</f>
        <v>0</v>
      </c>
      <c r="G449" s="1088">
        <f>+'BS-Sub.Notes'!G453/10^5</f>
        <v>0</v>
      </c>
      <c r="H449" s="103">
        <f t="shared" si="32"/>
        <v>31.813220000000001</v>
      </c>
      <c r="J449" s="859"/>
      <c r="L449" s="1089"/>
    </row>
    <row r="450" spans="1:12">
      <c r="A450" s="441">
        <f t="shared" si="33"/>
        <v>38</v>
      </c>
      <c r="B450" s="1125" t="s">
        <v>1029</v>
      </c>
      <c r="C450" s="1151">
        <f>+'BS-Sub.Notes'!C454/10^5</f>
        <v>8.2900000000000005E-3</v>
      </c>
      <c r="D450" s="1151">
        <f>+'BS-Sub.Notes'!D454/10^5</f>
        <v>0</v>
      </c>
      <c r="E450" s="1151">
        <f>+'BS-Sub.Notes'!E454/10^5</f>
        <v>0</v>
      </c>
      <c r="F450" s="1151">
        <f>+'BS-Sub.Notes'!F454/10^5</f>
        <v>0</v>
      </c>
      <c r="G450" s="1088">
        <f>+'BS-Sub.Notes'!G454/10^5</f>
        <v>0</v>
      </c>
      <c r="H450" s="103">
        <f t="shared" si="32"/>
        <v>8.2900000000000005E-3</v>
      </c>
      <c r="J450" s="859"/>
      <c r="L450" s="1089"/>
    </row>
    <row r="451" spans="1:12">
      <c r="A451" s="441">
        <f t="shared" si="33"/>
        <v>39</v>
      </c>
      <c r="B451" s="1125" t="s">
        <v>1030</v>
      </c>
      <c r="C451" s="1151">
        <f>+'BS-Sub.Notes'!C455/10^5</f>
        <v>14.403790000000001</v>
      </c>
      <c r="D451" s="1151">
        <f>+'BS-Sub.Notes'!D455/10^5</f>
        <v>0</v>
      </c>
      <c r="E451" s="1151">
        <f>+'BS-Sub.Notes'!E455/10^5</f>
        <v>0</v>
      </c>
      <c r="F451" s="1151">
        <f>+'BS-Sub.Notes'!F455/10^5</f>
        <v>0</v>
      </c>
      <c r="G451" s="1088">
        <f>+'BS-Sub.Notes'!G455/10^5</f>
        <v>0</v>
      </c>
      <c r="H451" s="103">
        <f t="shared" si="32"/>
        <v>14.403790000000001</v>
      </c>
      <c r="J451" s="859"/>
      <c r="L451" s="1089"/>
    </row>
    <row r="452" spans="1:12">
      <c r="A452" s="441">
        <f t="shared" si="33"/>
        <v>40</v>
      </c>
      <c r="B452" s="1125" t="s">
        <v>1031</v>
      </c>
      <c r="C452" s="1151">
        <f>+'BS-Sub.Notes'!C456/10^5</f>
        <v>35.498550000000002</v>
      </c>
      <c r="D452" s="1151">
        <f>+'BS-Sub.Notes'!D456/10^5</f>
        <v>0</v>
      </c>
      <c r="E452" s="1151">
        <f>+'BS-Sub.Notes'!E456/10^5</f>
        <v>0</v>
      </c>
      <c r="F452" s="1151">
        <f>+'BS-Sub.Notes'!F456/10^5</f>
        <v>0</v>
      </c>
      <c r="G452" s="1088">
        <f>+'BS-Sub.Notes'!G456/10^5</f>
        <v>0</v>
      </c>
      <c r="H452" s="103">
        <f t="shared" si="32"/>
        <v>35.498550000000002</v>
      </c>
      <c r="J452" s="859"/>
      <c r="L452" s="1089"/>
    </row>
    <row r="453" spans="1:12">
      <c r="A453" s="441">
        <f t="shared" si="33"/>
        <v>41</v>
      </c>
      <c r="B453" s="1125" t="s">
        <v>1032</v>
      </c>
      <c r="C453" s="1151">
        <f>+'BS-Sub.Notes'!C457/10^5</f>
        <v>18.971139999999998</v>
      </c>
      <c r="D453" s="1151">
        <f>+'BS-Sub.Notes'!D457/10^5</f>
        <v>0</v>
      </c>
      <c r="E453" s="1151">
        <f>+'BS-Sub.Notes'!E457/10^5</f>
        <v>0</v>
      </c>
      <c r="F453" s="1151">
        <f>+'BS-Sub.Notes'!F457/10^5</f>
        <v>0</v>
      </c>
      <c r="G453" s="1088">
        <f>+'BS-Sub.Notes'!G457/10^5</f>
        <v>0</v>
      </c>
      <c r="H453" s="103">
        <f t="shared" si="32"/>
        <v>18.971139999999998</v>
      </c>
      <c r="J453" s="859"/>
      <c r="L453" s="1089"/>
    </row>
    <row r="454" spans="1:12">
      <c r="A454" s="441">
        <f t="shared" si="33"/>
        <v>42</v>
      </c>
      <c r="B454" s="1125" t="s">
        <v>1033</v>
      </c>
      <c r="C454" s="1151">
        <f>+'BS-Sub.Notes'!C458/10^5</f>
        <v>11.169779999999999</v>
      </c>
      <c r="D454" s="1151">
        <f>+'BS-Sub.Notes'!D458/10^5</f>
        <v>0</v>
      </c>
      <c r="E454" s="1151">
        <f>+'BS-Sub.Notes'!E458/10^5</f>
        <v>0</v>
      </c>
      <c r="F454" s="1151">
        <f>+'BS-Sub.Notes'!F458/10^5</f>
        <v>0</v>
      </c>
      <c r="G454" s="1088">
        <f>+'BS-Sub.Notes'!G458/10^5</f>
        <v>0</v>
      </c>
      <c r="H454" s="103">
        <f t="shared" si="32"/>
        <v>11.169779999999999</v>
      </c>
      <c r="J454" s="859"/>
      <c r="L454" s="1089"/>
    </row>
    <row r="455" spans="1:12">
      <c r="A455" s="441">
        <f t="shared" si="33"/>
        <v>43</v>
      </c>
      <c r="B455" s="1125" t="s">
        <v>1034</v>
      </c>
      <c r="C455" s="1151">
        <f>+'BS-Sub.Notes'!C459/10^5</f>
        <v>10.74522</v>
      </c>
      <c r="D455" s="1151">
        <f>+'BS-Sub.Notes'!D459/10^5</f>
        <v>0</v>
      </c>
      <c r="E455" s="1151">
        <f>+'BS-Sub.Notes'!E459/10^5</f>
        <v>0</v>
      </c>
      <c r="F455" s="1151">
        <f>+'BS-Sub.Notes'!F459/10^5</f>
        <v>0</v>
      </c>
      <c r="G455" s="1088">
        <f>+'BS-Sub.Notes'!G459/10^5</f>
        <v>0</v>
      </c>
      <c r="H455" s="103">
        <f t="shared" si="32"/>
        <v>10.74522</v>
      </c>
      <c r="J455" s="859"/>
      <c r="L455" s="1089"/>
    </row>
    <row r="456" spans="1:12">
      <c r="A456" s="441">
        <f t="shared" si="33"/>
        <v>44</v>
      </c>
      <c r="B456" s="1125" t="s">
        <v>1035</v>
      </c>
      <c r="C456" s="1151">
        <f>+'BS-Sub.Notes'!C460/10^5</f>
        <v>85.880309999999994</v>
      </c>
      <c r="D456" s="1151">
        <f>+'BS-Sub.Notes'!D460/10^5</f>
        <v>0</v>
      </c>
      <c r="E456" s="1151">
        <f>+'BS-Sub.Notes'!E460/10^5</f>
        <v>0</v>
      </c>
      <c r="F456" s="1151">
        <f>+'BS-Sub.Notes'!F460/10^5</f>
        <v>0</v>
      </c>
      <c r="G456" s="1088">
        <f>+'BS-Sub.Notes'!G460/10^5</f>
        <v>0</v>
      </c>
      <c r="H456" s="103">
        <f t="shared" si="32"/>
        <v>85.880309999999994</v>
      </c>
      <c r="J456" s="859"/>
      <c r="L456" s="1089"/>
    </row>
    <row r="457" spans="1:12">
      <c r="A457" s="441">
        <f t="shared" si="33"/>
        <v>45</v>
      </c>
      <c r="B457" s="1125" t="s">
        <v>1036</v>
      </c>
      <c r="C457" s="1151">
        <f>+'BS-Sub.Notes'!C461/10^5</f>
        <v>14.3195</v>
      </c>
      <c r="D457" s="1151">
        <f>+'BS-Sub.Notes'!D461/10^5</f>
        <v>0</v>
      </c>
      <c r="E457" s="1151">
        <f>+'BS-Sub.Notes'!E461/10^5</f>
        <v>0</v>
      </c>
      <c r="F457" s="1151">
        <f>+'BS-Sub.Notes'!F461/10^5</f>
        <v>0</v>
      </c>
      <c r="G457" s="1088">
        <f>+'BS-Sub.Notes'!G461/10^5</f>
        <v>0</v>
      </c>
      <c r="H457" s="103">
        <f t="shared" si="32"/>
        <v>14.3195</v>
      </c>
      <c r="J457" s="859"/>
      <c r="L457" s="1089"/>
    </row>
    <row r="458" spans="1:12">
      <c r="A458" s="441">
        <f t="shared" si="33"/>
        <v>46</v>
      </c>
      <c r="B458" s="1125" t="s">
        <v>1037</v>
      </c>
      <c r="C458" s="1151">
        <f>+'BS-Sub.Notes'!C462/10^5</f>
        <v>5.6543099999999997</v>
      </c>
      <c r="D458" s="1151">
        <f>+'BS-Sub.Notes'!D462/10^5</f>
        <v>0</v>
      </c>
      <c r="E458" s="1151">
        <f>+'BS-Sub.Notes'!E462/10^5</f>
        <v>0</v>
      </c>
      <c r="F458" s="1151">
        <f>+'BS-Sub.Notes'!F462/10^5</f>
        <v>0</v>
      </c>
      <c r="G458" s="1088">
        <f>+'BS-Sub.Notes'!G462/10^5</f>
        <v>0</v>
      </c>
      <c r="H458" s="103">
        <f t="shared" si="32"/>
        <v>5.6543099999999997</v>
      </c>
      <c r="J458" s="859"/>
      <c r="L458" s="1089"/>
    </row>
    <row r="459" spans="1:12">
      <c r="A459" s="441">
        <f t="shared" si="33"/>
        <v>47</v>
      </c>
      <c r="B459" s="1125" t="s">
        <v>1038</v>
      </c>
      <c r="C459" s="1151">
        <f>+'BS-Sub.Notes'!C463/10^5</f>
        <v>3.6683400000000002</v>
      </c>
      <c r="D459" s="1151">
        <f>+'BS-Sub.Notes'!D463/10^5</f>
        <v>0</v>
      </c>
      <c r="E459" s="1151">
        <f>+'BS-Sub.Notes'!E463/10^5</f>
        <v>0</v>
      </c>
      <c r="F459" s="1151">
        <f>+'BS-Sub.Notes'!F463/10^5</f>
        <v>0</v>
      </c>
      <c r="G459" s="1088">
        <f>+'BS-Sub.Notes'!G463/10^5</f>
        <v>0</v>
      </c>
      <c r="H459" s="103">
        <f t="shared" si="32"/>
        <v>3.6683400000000002</v>
      </c>
      <c r="J459" s="859"/>
      <c r="L459" s="1089"/>
    </row>
    <row r="460" spans="1:12">
      <c r="A460" s="441">
        <f t="shared" si="33"/>
        <v>48</v>
      </c>
      <c r="B460" s="1125" t="s">
        <v>1039</v>
      </c>
      <c r="C460" s="1151">
        <f>+'BS-Sub.Notes'!C464/10^5</f>
        <v>11.331659999999999</v>
      </c>
      <c r="D460" s="1151">
        <f>+'BS-Sub.Notes'!D464/10^5</f>
        <v>0</v>
      </c>
      <c r="E460" s="1151">
        <f>+'BS-Sub.Notes'!E464/10^5</f>
        <v>0</v>
      </c>
      <c r="F460" s="1151">
        <f>+'BS-Sub.Notes'!F464/10^5</f>
        <v>0</v>
      </c>
      <c r="G460" s="1088">
        <f>+'BS-Sub.Notes'!G464/10^5</f>
        <v>0</v>
      </c>
      <c r="H460" s="103">
        <f t="shared" si="32"/>
        <v>11.331659999999999</v>
      </c>
      <c r="J460" s="859"/>
      <c r="L460" s="1089"/>
    </row>
    <row r="461" spans="1:12">
      <c r="A461" s="441">
        <f t="shared" si="33"/>
        <v>49</v>
      </c>
      <c r="B461" s="1125" t="s">
        <v>1040</v>
      </c>
      <c r="C461" s="1151">
        <f>+'BS-Sub.Notes'!C465/10^5</f>
        <v>5.3281599999999996</v>
      </c>
      <c r="D461" s="1151">
        <f>+'BS-Sub.Notes'!D465/10^5</f>
        <v>0</v>
      </c>
      <c r="E461" s="1151">
        <f>+'BS-Sub.Notes'!E465/10^5</f>
        <v>0</v>
      </c>
      <c r="F461" s="1151">
        <f>+'BS-Sub.Notes'!F465/10^5</f>
        <v>0</v>
      </c>
      <c r="G461" s="1088">
        <f>+'BS-Sub.Notes'!G465/10^5</f>
        <v>0</v>
      </c>
      <c r="H461" s="103">
        <f t="shared" si="32"/>
        <v>5.3281599999999996</v>
      </c>
      <c r="J461" s="859"/>
      <c r="L461" s="1089"/>
    </row>
    <row r="462" spans="1:12">
      <c r="A462" s="441">
        <f t="shared" si="33"/>
        <v>50</v>
      </c>
      <c r="B462" s="1125" t="s">
        <v>1041</v>
      </c>
      <c r="C462" s="1151">
        <f>+'BS-Sub.Notes'!C466/10^5</f>
        <v>1.6</v>
      </c>
      <c r="D462" s="1151">
        <f>+'BS-Sub.Notes'!D466/10^5</f>
        <v>0</v>
      </c>
      <c r="E462" s="1151">
        <f>+'BS-Sub.Notes'!E466/10^5</f>
        <v>0</v>
      </c>
      <c r="F462" s="1151">
        <f>+'BS-Sub.Notes'!F466/10^5</f>
        <v>0</v>
      </c>
      <c r="G462" s="1088">
        <f>+'BS-Sub.Notes'!G466/10^5</f>
        <v>0</v>
      </c>
      <c r="H462" s="103">
        <f t="shared" si="32"/>
        <v>1.6</v>
      </c>
      <c r="J462" s="859"/>
      <c r="L462" s="1089"/>
    </row>
    <row r="463" spans="1:12">
      <c r="A463" s="441">
        <f t="shared" si="33"/>
        <v>51</v>
      </c>
      <c r="B463" s="1125" t="s">
        <v>1042</v>
      </c>
      <c r="C463" s="1151">
        <f>+'BS-Sub.Notes'!C467/10^5</f>
        <v>8.2326999999999995</v>
      </c>
      <c r="D463" s="1151">
        <f>+'BS-Sub.Notes'!D467/10^5</f>
        <v>0</v>
      </c>
      <c r="E463" s="1151">
        <f>+'BS-Sub.Notes'!E467/10^5</f>
        <v>0</v>
      </c>
      <c r="F463" s="1151">
        <f>+'BS-Sub.Notes'!F467/10^5</f>
        <v>0</v>
      </c>
      <c r="G463" s="1088">
        <f>+'BS-Sub.Notes'!G467/10^5</f>
        <v>0</v>
      </c>
      <c r="H463" s="103">
        <f t="shared" si="32"/>
        <v>8.2326999999999995</v>
      </c>
      <c r="J463" s="859"/>
      <c r="L463" s="1089"/>
    </row>
    <row r="464" spans="1:12">
      <c r="A464" s="441">
        <f t="shared" si="33"/>
        <v>52</v>
      </c>
      <c r="B464" s="1125" t="s">
        <v>1043</v>
      </c>
      <c r="C464" s="1151">
        <f>+'BS-Sub.Notes'!C468/10^5</f>
        <v>9.8881200000000007</v>
      </c>
      <c r="D464" s="1151">
        <f>+'BS-Sub.Notes'!D468/10^5</f>
        <v>0</v>
      </c>
      <c r="E464" s="1151">
        <f>+'BS-Sub.Notes'!E468/10^5</f>
        <v>0</v>
      </c>
      <c r="F464" s="1151">
        <f>+'BS-Sub.Notes'!F468/10^5</f>
        <v>0</v>
      </c>
      <c r="G464" s="1088">
        <f>+'BS-Sub.Notes'!G468/10^5</f>
        <v>0</v>
      </c>
      <c r="H464" s="103">
        <f t="shared" si="32"/>
        <v>9.8881200000000007</v>
      </c>
      <c r="J464" s="859"/>
      <c r="L464" s="1089"/>
    </row>
    <row r="465" spans="1:12">
      <c r="A465" s="441">
        <f t="shared" si="33"/>
        <v>53</v>
      </c>
      <c r="B465" s="1125" t="s">
        <v>340</v>
      </c>
      <c r="C465" s="1151">
        <f>+'BS-Sub.Notes'!C469/10^5</f>
        <v>45.044710000000002</v>
      </c>
      <c r="D465" s="1151">
        <f>+'BS-Sub.Notes'!D469/10^5</f>
        <v>0</v>
      </c>
      <c r="E465" s="1151">
        <f>+'BS-Sub.Notes'!E469/10^5</f>
        <v>0</v>
      </c>
      <c r="F465" s="1151">
        <f>+'BS-Sub.Notes'!F469/10^5</f>
        <v>0</v>
      </c>
      <c r="G465" s="1088">
        <f>+'BS-Sub.Notes'!G469/10^5</f>
        <v>0</v>
      </c>
      <c r="H465" s="103">
        <f t="shared" si="32"/>
        <v>45.044710000000002</v>
      </c>
      <c r="J465" s="859"/>
      <c r="L465" s="1089"/>
    </row>
    <row r="466" spans="1:12">
      <c r="A466" s="441">
        <f t="shared" si="33"/>
        <v>54</v>
      </c>
      <c r="B466" s="1125" t="s">
        <v>1044</v>
      </c>
      <c r="C466" s="1151">
        <f>+'BS-Sub.Notes'!C470/10^5</f>
        <v>14.325100000000001</v>
      </c>
      <c r="D466" s="1151">
        <f>+'BS-Sub.Notes'!D470/10^5</f>
        <v>0</v>
      </c>
      <c r="E466" s="1151">
        <f>+'BS-Sub.Notes'!E470/10^5</f>
        <v>0</v>
      </c>
      <c r="F466" s="1151">
        <f>+'BS-Sub.Notes'!F470/10^5</f>
        <v>0</v>
      </c>
      <c r="G466" s="1088">
        <f>+'BS-Sub.Notes'!G470/10^5</f>
        <v>0</v>
      </c>
      <c r="H466" s="103">
        <f t="shared" si="32"/>
        <v>14.325100000000001</v>
      </c>
      <c r="J466" s="859"/>
      <c r="L466" s="1089"/>
    </row>
    <row r="467" spans="1:12">
      <c r="A467" s="441">
        <f t="shared" si="33"/>
        <v>55</v>
      </c>
      <c r="B467" s="1125" t="s">
        <v>1045</v>
      </c>
      <c r="C467" s="1151">
        <f>+'BS-Sub.Notes'!C471/10^5</f>
        <v>7.76152</v>
      </c>
      <c r="D467" s="1151">
        <f>+'BS-Sub.Notes'!D471/10^5</f>
        <v>0</v>
      </c>
      <c r="E467" s="1151">
        <f>+'BS-Sub.Notes'!E471/10^5</f>
        <v>0</v>
      </c>
      <c r="F467" s="1151">
        <f>+'BS-Sub.Notes'!F471/10^5</f>
        <v>0</v>
      </c>
      <c r="G467" s="1088">
        <f>+'BS-Sub.Notes'!G471/10^5</f>
        <v>0</v>
      </c>
      <c r="H467" s="103">
        <f t="shared" si="32"/>
        <v>7.76152</v>
      </c>
      <c r="J467" s="859"/>
      <c r="L467" s="1089"/>
    </row>
    <row r="468" spans="1:12">
      <c r="A468" s="441">
        <f t="shared" si="33"/>
        <v>56</v>
      </c>
      <c r="B468" s="1125" t="s">
        <v>1046</v>
      </c>
      <c r="C468" s="1151">
        <f>+'BS-Sub.Notes'!C472/10^5</f>
        <v>3.5860000000000003E-2</v>
      </c>
      <c r="D468" s="1151">
        <f>+'BS-Sub.Notes'!D472/10^5</f>
        <v>0</v>
      </c>
      <c r="E468" s="1151">
        <f>+'BS-Sub.Notes'!E472/10^5</f>
        <v>0</v>
      </c>
      <c r="F468" s="1151">
        <f>+'BS-Sub.Notes'!F472/10^5</f>
        <v>0</v>
      </c>
      <c r="G468" s="1088">
        <f>+'BS-Sub.Notes'!G472/10^5</f>
        <v>0</v>
      </c>
      <c r="H468" s="103">
        <f t="shared" si="32"/>
        <v>3.5860000000000003E-2</v>
      </c>
      <c r="J468" s="859"/>
      <c r="L468" s="1089"/>
    </row>
    <row r="469" spans="1:12">
      <c r="A469" s="441">
        <f t="shared" si="33"/>
        <v>57</v>
      </c>
      <c r="B469" s="1125" t="s">
        <v>1047</v>
      </c>
      <c r="C469" s="1151">
        <f>+'BS-Sub.Notes'!C473/10^5</f>
        <v>7.2507900000000003</v>
      </c>
      <c r="D469" s="1151">
        <f>+'BS-Sub.Notes'!D473/10^5</f>
        <v>0</v>
      </c>
      <c r="E469" s="1151">
        <f>+'BS-Sub.Notes'!E473/10^5</f>
        <v>0</v>
      </c>
      <c r="F469" s="1151">
        <f>+'BS-Sub.Notes'!F473/10^5</f>
        <v>0</v>
      </c>
      <c r="G469" s="1088">
        <f>+'BS-Sub.Notes'!G473/10^5</f>
        <v>0</v>
      </c>
      <c r="H469" s="103">
        <f t="shared" si="32"/>
        <v>7.2507900000000003</v>
      </c>
      <c r="J469" s="859"/>
      <c r="L469" s="1089"/>
    </row>
    <row r="470" spans="1:12">
      <c r="A470" s="441">
        <f t="shared" si="33"/>
        <v>58</v>
      </c>
      <c r="B470" s="1125" t="s">
        <v>1048</v>
      </c>
      <c r="C470" s="1151">
        <f>+'BS-Sub.Notes'!C474/10^5</f>
        <v>5.2884399999999996</v>
      </c>
      <c r="D470" s="1151">
        <f>+'BS-Sub.Notes'!D474/10^5</f>
        <v>0</v>
      </c>
      <c r="E470" s="1151">
        <f>+'BS-Sub.Notes'!E474/10^5</f>
        <v>0</v>
      </c>
      <c r="F470" s="1151">
        <f>+'BS-Sub.Notes'!F474/10^5</f>
        <v>0</v>
      </c>
      <c r="G470" s="1088">
        <f>+'BS-Sub.Notes'!G474/10^5</f>
        <v>0</v>
      </c>
      <c r="H470" s="103">
        <f t="shared" si="32"/>
        <v>5.2884399999999996</v>
      </c>
      <c r="J470" s="859"/>
      <c r="L470" s="1089"/>
    </row>
    <row r="471" spans="1:12">
      <c r="A471" s="441">
        <f t="shared" si="33"/>
        <v>59</v>
      </c>
      <c r="B471" s="1125" t="s">
        <v>1049</v>
      </c>
      <c r="C471" s="1151">
        <f>+'BS-Sub.Notes'!C475/10^5</f>
        <v>6.4554999999999998</v>
      </c>
      <c r="D471" s="1151">
        <f>+'BS-Sub.Notes'!D475/10^5</f>
        <v>0</v>
      </c>
      <c r="E471" s="1151">
        <f>+'BS-Sub.Notes'!E475/10^5</f>
        <v>0</v>
      </c>
      <c r="F471" s="1151">
        <f>+'BS-Sub.Notes'!F475/10^5</f>
        <v>0</v>
      </c>
      <c r="G471" s="1088">
        <f>+'BS-Sub.Notes'!G475/10^5</f>
        <v>0</v>
      </c>
      <c r="H471" s="103">
        <f t="shared" si="32"/>
        <v>6.4554999999999998</v>
      </c>
      <c r="J471" s="859"/>
      <c r="L471" s="1089"/>
    </row>
    <row r="472" spans="1:12" ht="14.25" customHeight="1">
      <c r="A472" s="441"/>
      <c r="B472" s="750"/>
      <c r="C472" s="659"/>
      <c r="D472" s="103"/>
      <c r="E472" s="103"/>
      <c r="F472" s="103"/>
      <c r="G472" s="103"/>
      <c r="H472" s="103"/>
      <c r="L472" s="858"/>
    </row>
    <row r="473" spans="1:12">
      <c r="A473" s="441"/>
      <c r="B473" s="749" t="s">
        <v>574</v>
      </c>
      <c r="C473" s="659"/>
      <c r="D473" s="103"/>
      <c r="E473" s="103"/>
      <c r="F473" s="103"/>
      <c r="G473" s="103"/>
      <c r="H473" s="103"/>
      <c r="L473" s="858"/>
    </row>
    <row r="474" spans="1:12">
      <c r="A474" s="441"/>
      <c r="B474" s="714"/>
      <c r="C474" s="659"/>
      <c r="D474" s="103"/>
      <c r="E474" s="103"/>
      <c r="F474" s="103"/>
      <c r="G474" s="103"/>
      <c r="H474" s="103"/>
      <c r="L474" s="858"/>
    </row>
    <row r="475" spans="1:12">
      <c r="A475" s="441">
        <v>1</v>
      </c>
      <c r="B475" s="1084" t="s">
        <v>1150</v>
      </c>
      <c r="C475" s="452">
        <f>+'BS-Sub.Notes'!C479/10^5</f>
        <v>74.993048399999992</v>
      </c>
      <c r="D475" s="452">
        <f>+'BS-Sub.Notes'!D479/10^5</f>
        <v>0</v>
      </c>
      <c r="E475" s="452">
        <f>+'BS-Sub.Notes'!E479/10^5</f>
        <v>0</v>
      </c>
      <c r="F475" s="452">
        <f>+'BS-Sub.Notes'!F479/10^5</f>
        <v>0</v>
      </c>
      <c r="G475" s="452">
        <f>+'BS-Sub.Notes'!G479/10^5</f>
        <v>0</v>
      </c>
      <c r="H475" s="103">
        <f>SUM(C475:G475)</f>
        <v>74.993048399999992</v>
      </c>
      <c r="L475" s="858"/>
    </row>
    <row r="476" spans="1:12">
      <c r="A476" s="441">
        <v>2</v>
      </c>
      <c r="B476" s="1084" t="s">
        <v>1151</v>
      </c>
      <c r="C476" s="452">
        <f>+'BS-Sub.Notes'!C480/10^5</f>
        <v>11.66971</v>
      </c>
      <c r="D476" s="452">
        <f>+'BS-Sub.Notes'!D480/10^5</f>
        <v>0</v>
      </c>
      <c r="E476" s="452">
        <f>+'BS-Sub.Notes'!E480/10^5</f>
        <v>0</v>
      </c>
      <c r="F476" s="452">
        <f>+'BS-Sub.Notes'!F480/10^5</f>
        <v>0</v>
      </c>
      <c r="G476" s="452">
        <f>+'BS-Sub.Notes'!G480/10^5</f>
        <v>0</v>
      </c>
      <c r="H476" s="103">
        <f t="shared" ref="H476:H490" si="34">SUM(C476:G476)</f>
        <v>11.66971</v>
      </c>
      <c r="L476" s="858"/>
    </row>
    <row r="477" spans="1:12">
      <c r="A477" s="441">
        <f>+A476+1</f>
        <v>3</v>
      </c>
      <c r="B477" s="1084" t="s">
        <v>749</v>
      </c>
      <c r="C477" s="452">
        <f>+'BS-Sub.Notes'!C481/10^5</f>
        <v>6.12</v>
      </c>
      <c r="D477" s="452">
        <f>+'BS-Sub.Notes'!D481/10^5</f>
        <v>0</v>
      </c>
      <c r="E477" s="452">
        <f>+'BS-Sub.Notes'!E481/10^5</f>
        <v>0</v>
      </c>
      <c r="F477" s="452">
        <f>+'BS-Sub.Notes'!F481/10^5</f>
        <v>0</v>
      </c>
      <c r="G477" s="452">
        <f>+'BS-Sub.Notes'!G481/10^5</f>
        <v>0</v>
      </c>
      <c r="H477" s="103">
        <f t="shared" si="34"/>
        <v>6.12</v>
      </c>
      <c r="L477" s="1090"/>
    </row>
    <row r="478" spans="1:12">
      <c r="A478" s="441">
        <f t="shared" ref="A478:A490" si="35">+A477+1</f>
        <v>4</v>
      </c>
      <c r="B478" s="1084" t="s">
        <v>1153</v>
      </c>
      <c r="C478" s="452">
        <f>+'BS-Sub.Notes'!C482/10^5</f>
        <v>45.453409999999998</v>
      </c>
      <c r="D478" s="452">
        <f>+'BS-Sub.Notes'!D482/10^5</f>
        <v>0</v>
      </c>
      <c r="E478" s="452">
        <f>+'BS-Sub.Notes'!E482/10^5</f>
        <v>0</v>
      </c>
      <c r="F478" s="452">
        <f>+'BS-Sub.Notes'!F482/10^5</f>
        <v>0</v>
      </c>
      <c r="G478" s="452">
        <f>+'BS-Sub.Notes'!G482/10^5</f>
        <v>0</v>
      </c>
      <c r="H478" s="103">
        <f t="shared" si="34"/>
        <v>45.453409999999998</v>
      </c>
      <c r="L478" s="1090"/>
    </row>
    <row r="479" spans="1:12">
      <c r="A479" s="441">
        <f t="shared" si="35"/>
        <v>5</v>
      </c>
      <c r="B479" s="1084" t="s">
        <v>1154</v>
      </c>
      <c r="C479" s="452">
        <f>+'BS-Sub.Notes'!C483/10^5</f>
        <v>0</v>
      </c>
      <c r="D479" s="452">
        <f>+'BS-Sub.Notes'!D483/10^5</f>
        <v>0</v>
      </c>
      <c r="E479" s="452">
        <f>+'BS-Sub.Notes'!E483/10^5</f>
        <v>0</v>
      </c>
      <c r="F479" s="452">
        <f>+'BS-Sub.Notes'!F483/10^5</f>
        <v>0</v>
      </c>
      <c r="G479" s="452">
        <f>+'BS-Sub.Notes'!G483/10^5</f>
        <v>0.5</v>
      </c>
      <c r="H479" s="103">
        <f t="shared" si="34"/>
        <v>0.5</v>
      </c>
      <c r="L479" s="1090"/>
    </row>
    <row r="480" spans="1:12">
      <c r="A480" s="441">
        <f t="shared" si="35"/>
        <v>6</v>
      </c>
      <c r="B480" s="1084" t="s">
        <v>995</v>
      </c>
      <c r="C480" s="452">
        <f>+'BS-Sub.Notes'!C484/10^5</f>
        <v>106.1728</v>
      </c>
      <c r="D480" s="452">
        <f>+'BS-Sub.Notes'!D484/10^5</f>
        <v>0</v>
      </c>
      <c r="E480" s="452">
        <f>+'BS-Sub.Notes'!E484/10^5</f>
        <v>0</v>
      </c>
      <c r="F480" s="452">
        <f>+'BS-Sub.Notes'!F484/10^5</f>
        <v>0</v>
      </c>
      <c r="G480" s="452">
        <f>+'BS-Sub.Notes'!G484/10^5</f>
        <v>0</v>
      </c>
      <c r="H480" s="103">
        <f t="shared" si="34"/>
        <v>106.1728</v>
      </c>
      <c r="L480" s="1090"/>
    </row>
    <row r="481" spans="1:12">
      <c r="A481" s="441">
        <f t="shared" si="35"/>
        <v>7</v>
      </c>
      <c r="B481" s="1084" t="s">
        <v>1155</v>
      </c>
      <c r="C481" s="452">
        <f>+'BS-Sub.Notes'!C485/10^5</f>
        <v>3.8734600000000001</v>
      </c>
      <c r="D481" s="452">
        <f>+'BS-Sub.Notes'!D485/10^5</f>
        <v>0</v>
      </c>
      <c r="E481" s="452">
        <f>+'BS-Sub.Notes'!E485/10^5</f>
        <v>0</v>
      </c>
      <c r="F481" s="452">
        <f>+'BS-Sub.Notes'!F485/10^5</f>
        <v>0</v>
      </c>
      <c r="G481" s="452">
        <f>+'BS-Sub.Notes'!G485/10^5</f>
        <v>0</v>
      </c>
      <c r="H481" s="103">
        <f t="shared" si="34"/>
        <v>3.8734600000000001</v>
      </c>
      <c r="L481" s="1090"/>
    </row>
    <row r="482" spans="1:12">
      <c r="A482" s="441">
        <f t="shared" si="35"/>
        <v>8</v>
      </c>
      <c r="B482" s="1084" t="s">
        <v>1156</v>
      </c>
      <c r="C482" s="452">
        <f>+'BS-Sub.Notes'!C486/10^5</f>
        <v>39.374760000000002</v>
      </c>
      <c r="D482" s="452">
        <f>+'BS-Sub.Notes'!D486/10^5</f>
        <v>0</v>
      </c>
      <c r="E482" s="452">
        <f>+'BS-Sub.Notes'!E486/10^5</f>
        <v>0</v>
      </c>
      <c r="F482" s="452">
        <f>+'BS-Sub.Notes'!F486/10^5</f>
        <v>0</v>
      </c>
      <c r="G482" s="452">
        <f>+'BS-Sub.Notes'!G486/10^5</f>
        <v>0</v>
      </c>
      <c r="H482" s="103">
        <f t="shared" si="34"/>
        <v>39.374760000000002</v>
      </c>
      <c r="L482" s="1090"/>
    </row>
    <row r="483" spans="1:12">
      <c r="A483" s="441">
        <f t="shared" si="35"/>
        <v>9</v>
      </c>
      <c r="B483" s="1084" t="s">
        <v>1157</v>
      </c>
      <c r="C483" s="452">
        <f>+'BS-Sub.Notes'!C487/10^5</f>
        <v>3.88591</v>
      </c>
      <c r="D483" s="452">
        <f>+'BS-Sub.Notes'!D487/10^5</f>
        <v>0</v>
      </c>
      <c r="E483" s="452">
        <f>+'BS-Sub.Notes'!E487/10^5</f>
        <v>0</v>
      </c>
      <c r="F483" s="452">
        <f>+'BS-Sub.Notes'!F487/10^5</f>
        <v>0</v>
      </c>
      <c r="G483" s="452">
        <f>+'BS-Sub.Notes'!G487/10^5</f>
        <v>0</v>
      </c>
      <c r="H483" s="103">
        <f t="shared" si="34"/>
        <v>3.88591</v>
      </c>
      <c r="L483" s="1090"/>
    </row>
    <row r="484" spans="1:12">
      <c r="A484" s="441">
        <f t="shared" si="35"/>
        <v>10</v>
      </c>
      <c r="B484" s="1084" t="s">
        <v>1158</v>
      </c>
      <c r="C484" s="452">
        <f>+'BS-Sub.Notes'!C488/10^5</f>
        <v>10</v>
      </c>
      <c r="D484" s="452">
        <f>+'BS-Sub.Notes'!D488/10^5</f>
        <v>0</v>
      </c>
      <c r="E484" s="452">
        <f>+'BS-Sub.Notes'!E488/10^5</f>
        <v>0</v>
      </c>
      <c r="F484" s="452">
        <f>+'BS-Sub.Notes'!F488/10^5</f>
        <v>0</v>
      </c>
      <c r="G484" s="452">
        <f>+'BS-Sub.Notes'!G488/10^5</f>
        <v>0</v>
      </c>
      <c r="H484" s="103">
        <f t="shared" si="34"/>
        <v>10</v>
      </c>
      <c r="L484" s="1090"/>
    </row>
    <row r="485" spans="1:12">
      <c r="A485" s="441">
        <f t="shared" si="35"/>
        <v>11</v>
      </c>
      <c r="B485" s="1084" t="s">
        <v>1159</v>
      </c>
      <c r="C485" s="452">
        <f>+'BS-Sub.Notes'!C489/10^5</f>
        <v>29.8439288</v>
      </c>
      <c r="D485" s="452">
        <f>+'BS-Sub.Notes'!D489/10^5</f>
        <v>0</v>
      </c>
      <c r="E485" s="452">
        <f>+'BS-Sub.Notes'!E489/10^5</f>
        <v>0</v>
      </c>
      <c r="F485" s="452">
        <f>+'BS-Sub.Notes'!F489/10^5</f>
        <v>0</v>
      </c>
      <c r="G485" s="452">
        <f>+'BS-Sub.Notes'!G489/10^5</f>
        <v>0</v>
      </c>
      <c r="H485" s="103">
        <f t="shared" si="34"/>
        <v>29.8439288</v>
      </c>
      <c r="L485" s="1090"/>
    </row>
    <row r="486" spans="1:12">
      <c r="A486" s="441">
        <f t="shared" si="35"/>
        <v>12</v>
      </c>
      <c r="B486" s="1084" t="s">
        <v>1160</v>
      </c>
      <c r="C486" s="452">
        <f>+'BS-Sub.Notes'!C490/10^5</f>
        <v>13.199099199999999</v>
      </c>
      <c r="D486" s="452">
        <f>+'BS-Sub.Notes'!D490/10^5</f>
        <v>0</v>
      </c>
      <c r="E486" s="452">
        <f>+'BS-Sub.Notes'!E490/10^5</f>
        <v>0</v>
      </c>
      <c r="F486" s="452">
        <f>+'BS-Sub.Notes'!F490/10^5</f>
        <v>0</v>
      </c>
      <c r="G486" s="452">
        <f>+'BS-Sub.Notes'!G490/10^5</f>
        <v>0</v>
      </c>
      <c r="H486" s="103">
        <f t="shared" si="34"/>
        <v>13.199099199999999</v>
      </c>
      <c r="L486" s="1090"/>
    </row>
    <row r="487" spans="1:12">
      <c r="A487" s="441">
        <f t="shared" si="35"/>
        <v>13</v>
      </c>
      <c r="B487" s="1084" t="s">
        <v>1152</v>
      </c>
      <c r="C487" s="452">
        <f>+'BS-Sub.Notes'!C491/10^5</f>
        <v>6.84</v>
      </c>
      <c r="D487" s="452">
        <f>+'BS-Sub.Notes'!D491/10^5</f>
        <v>0</v>
      </c>
      <c r="E487" s="452">
        <f>+'BS-Sub.Notes'!E491/10^5</f>
        <v>0</v>
      </c>
      <c r="F487" s="452">
        <f>+'BS-Sub.Notes'!F491/10^5</f>
        <v>0</v>
      </c>
      <c r="G487" s="452">
        <f>+'BS-Sub.Notes'!G491/10^5</f>
        <v>0</v>
      </c>
      <c r="H487" s="103">
        <f t="shared" si="34"/>
        <v>6.84</v>
      </c>
      <c r="L487" s="1090"/>
    </row>
    <row r="488" spans="1:12">
      <c r="A488" s="441">
        <f t="shared" si="35"/>
        <v>14</v>
      </c>
      <c r="B488" s="1084" t="s">
        <v>1161</v>
      </c>
      <c r="C488" s="452">
        <f>+'BS-Sub.Notes'!C492/10^5</f>
        <v>1.5804199999999999</v>
      </c>
      <c r="D488" s="452">
        <f>+'BS-Sub.Notes'!D492/10^5</f>
        <v>0</v>
      </c>
      <c r="E488" s="452">
        <f>+'BS-Sub.Notes'!E492/10^5</f>
        <v>0</v>
      </c>
      <c r="F488" s="452">
        <f>+'BS-Sub.Notes'!F492/10^5</f>
        <v>0</v>
      </c>
      <c r="G488" s="452">
        <f>+'BS-Sub.Notes'!G492/10^5</f>
        <v>0</v>
      </c>
      <c r="H488" s="103">
        <f t="shared" si="34"/>
        <v>1.5804199999999999</v>
      </c>
      <c r="L488" s="1090"/>
    </row>
    <row r="489" spans="1:12">
      <c r="A489" s="441">
        <f t="shared" si="35"/>
        <v>15</v>
      </c>
      <c r="B489" s="1084" t="s">
        <v>1162</v>
      </c>
      <c r="C489" s="452">
        <f>+'BS-Sub.Notes'!C493/10^5</f>
        <v>0</v>
      </c>
      <c r="D489" s="452">
        <f>+'BS-Sub.Notes'!D493/10^5</f>
        <v>0</v>
      </c>
      <c r="E489" s="452">
        <f>+'BS-Sub.Notes'!E493/10^5</f>
        <v>0</v>
      </c>
      <c r="F489" s="452">
        <f>+'BS-Sub.Notes'!F493/10^5</f>
        <v>0</v>
      </c>
      <c r="G489" s="452">
        <f>+'BS-Sub.Notes'!G493/10^5</f>
        <v>1.4379999999999999</v>
      </c>
      <c r="H489" s="103">
        <f t="shared" si="34"/>
        <v>1.4379999999999999</v>
      </c>
      <c r="L489" s="1090"/>
    </row>
    <row r="490" spans="1:12">
      <c r="A490" s="441">
        <f t="shared" si="35"/>
        <v>16</v>
      </c>
      <c r="B490" s="1084" t="s">
        <v>1163</v>
      </c>
      <c r="C490" s="452">
        <f>+'BS-Sub.Notes'!C494/10^5</f>
        <v>5.4999999999999997E-3</v>
      </c>
      <c r="D490" s="452">
        <f>+'BS-Sub.Notes'!D494/10^5</f>
        <v>0</v>
      </c>
      <c r="E490" s="452">
        <f>+'BS-Sub.Notes'!E494/10^5</f>
        <v>0</v>
      </c>
      <c r="F490" s="452">
        <f>+'BS-Sub.Notes'!F494/10^5</f>
        <v>0</v>
      </c>
      <c r="G490" s="452">
        <f>+'BS-Sub.Notes'!G494/10^5</f>
        <v>0</v>
      </c>
      <c r="H490" s="103">
        <f t="shared" si="34"/>
        <v>5.4999999999999997E-3</v>
      </c>
      <c r="L490" s="1090"/>
    </row>
    <row r="491" spans="1:12">
      <c r="A491" s="441"/>
      <c r="B491" s="714"/>
      <c r="C491" s="659"/>
      <c r="D491" s="103"/>
      <c r="E491" s="103"/>
      <c r="F491" s="103"/>
      <c r="G491" s="103"/>
      <c r="H491" s="103"/>
      <c r="L491" s="858"/>
    </row>
    <row r="492" spans="1:12" ht="30">
      <c r="A492" s="441" t="s">
        <v>103</v>
      </c>
      <c r="B492" s="715" t="s">
        <v>548</v>
      </c>
      <c r="C492" s="452">
        <f>+'BS-Sub.Notes'!C497/10^5</f>
        <v>0</v>
      </c>
      <c r="D492" s="452">
        <f>+'BS-Sub.Notes'!D497/10^5</f>
        <v>0</v>
      </c>
      <c r="E492" s="452">
        <f>+'BS-Sub.Notes'!E497/10^5</f>
        <v>0</v>
      </c>
      <c r="F492" s="452">
        <f>+'BS-Sub.Notes'!F497/10^5</f>
        <v>0</v>
      </c>
      <c r="G492" s="452">
        <f>+'BS-Sub.Notes'!G497/10^5</f>
        <v>0</v>
      </c>
      <c r="H492" s="103">
        <f>SUM(C492:G492)</f>
        <v>0</v>
      </c>
      <c r="L492" s="858"/>
    </row>
    <row r="493" spans="1:12">
      <c r="A493" s="441"/>
      <c r="B493" s="714"/>
      <c r="C493" s="659"/>
      <c r="D493" s="103"/>
      <c r="E493" s="438"/>
      <c r="F493" s="438"/>
      <c r="G493" s="438"/>
      <c r="H493" s="438"/>
    </row>
    <row r="494" spans="1:12">
      <c r="A494" s="441" t="s">
        <v>104</v>
      </c>
      <c r="B494" s="714" t="s">
        <v>549</v>
      </c>
      <c r="C494" s="452">
        <f>+'BS-Sub.Notes'!C499/10^5</f>
        <v>0</v>
      </c>
      <c r="D494" s="452">
        <f>+'BS-Sub.Notes'!D499/10^5</f>
        <v>0</v>
      </c>
      <c r="E494" s="452">
        <f>+'BS-Sub.Notes'!E499/10^5</f>
        <v>0</v>
      </c>
      <c r="F494" s="452">
        <f>+'BS-Sub.Notes'!F499/10^5</f>
        <v>0</v>
      </c>
      <c r="G494" s="452">
        <f>+'BS-Sub.Notes'!G499/10^5</f>
        <v>0</v>
      </c>
      <c r="H494" s="103">
        <f>SUM(C494:G494)</f>
        <v>0</v>
      </c>
    </row>
    <row r="495" spans="1:12">
      <c r="A495" s="441"/>
      <c r="B495" s="714"/>
      <c r="C495" s="659"/>
      <c r="D495" s="103"/>
      <c r="E495" s="438"/>
      <c r="F495" s="438"/>
      <c r="G495" s="438"/>
      <c r="H495" s="438"/>
    </row>
    <row r="496" spans="1:12">
      <c r="A496" s="441" t="s">
        <v>105</v>
      </c>
      <c r="B496" s="714" t="s">
        <v>550</v>
      </c>
      <c r="C496" s="452">
        <f>+'BS-Sub.Notes'!C501/10^5</f>
        <v>0</v>
      </c>
      <c r="D496" s="452">
        <f>+'BS-Sub.Notes'!D501/10^5</f>
        <v>0</v>
      </c>
      <c r="E496" s="452">
        <f>+'BS-Sub.Notes'!E501/10^5</f>
        <v>0</v>
      </c>
      <c r="F496" s="452">
        <f>+'BS-Sub.Notes'!F501/10^5</f>
        <v>0</v>
      </c>
      <c r="G496" s="452">
        <f>+'BS-Sub.Notes'!G501/10^5</f>
        <v>0</v>
      </c>
      <c r="H496" s="103">
        <f>SUM(C496:G496)</f>
        <v>0</v>
      </c>
    </row>
    <row r="497" spans="1:10">
      <c r="A497" s="441"/>
      <c r="B497" s="714"/>
      <c r="C497" s="103"/>
      <c r="D497" s="103"/>
      <c r="E497" s="438"/>
      <c r="F497" s="438"/>
      <c r="G497" s="438"/>
      <c r="H497" s="438"/>
    </row>
    <row r="498" spans="1:10" ht="30">
      <c r="A498" s="441" t="s">
        <v>430</v>
      </c>
      <c r="B498" s="715" t="s">
        <v>551</v>
      </c>
      <c r="C498" s="452">
        <f>+'BS-Sub.Notes'!C503/10^5</f>
        <v>0</v>
      </c>
      <c r="D498" s="452">
        <f>+'BS-Sub.Notes'!D503/10^5</f>
        <v>0</v>
      </c>
      <c r="E498" s="452">
        <f>+'BS-Sub.Notes'!E503/10^5</f>
        <v>0</v>
      </c>
      <c r="F498" s="452">
        <f>+'BS-Sub.Notes'!F503/10^5</f>
        <v>0</v>
      </c>
      <c r="G498" s="452">
        <f>+'BS-Sub.Notes'!G503/10^5</f>
        <v>0</v>
      </c>
      <c r="H498" s="103">
        <f>SUM(C498:G498)</f>
        <v>0</v>
      </c>
    </row>
    <row r="499" spans="1:10">
      <c r="A499" s="441"/>
      <c r="B499" s="714"/>
      <c r="C499" s="103"/>
      <c r="D499" s="103"/>
      <c r="E499" s="438"/>
      <c r="F499" s="438"/>
      <c r="G499" s="438"/>
      <c r="H499" s="438"/>
    </row>
    <row r="500" spans="1:10">
      <c r="A500" s="441" t="s">
        <v>443</v>
      </c>
      <c r="B500" s="714" t="s">
        <v>552</v>
      </c>
      <c r="C500" s="452">
        <f>+'BS-Sub.Notes'!C505/10^5</f>
        <v>0</v>
      </c>
      <c r="D500" s="452">
        <f>+'BS-Sub.Notes'!D505/10^5</f>
        <v>0</v>
      </c>
      <c r="E500" s="452">
        <f>+'BS-Sub.Notes'!E505/10^5</f>
        <v>0</v>
      </c>
      <c r="F500" s="452">
        <f>+'BS-Sub.Notes'!F505/10^5</f>
        <v>0</v>
      </c>
      <c r="G500" s="452">
        <f>+'BS-Sub.Notes'!G505/10^5</f>
        <v>0</v>
      </c>
      <c r="H500" s="103">
        <f>SUM(C500:G500)</f>
        <v>0</v>
      </c>
    </row>
    <row r="501" spans="1:10">
      <c r="A501" s="441"/>
      <c r="B501" s="714"/>
      <c r="C501" s="103"/>
      <c r="D501" s="103"/>
      <c r="E501" s="438"/>
      <c r="F501" s="438"/>
      <c r="G501" s="438"/>
      <c r="H501" s="438"/>
    </row>
    <row r="502" spans="1:10" ht="16.5" thickBot="1">
      <c r="A502" s="822"/>
      <c r="B502" s="821" t="s">
        <v>42</v>
      </c>
      <c r="C502" s="745">
        <f t="shared" ref="C502:H502" si="36">SUM(C407:C501)</f>
        <v>1129.5156263999997</v>
      </c>
      <c r="D502" s="745">
        <f t="shared" si="36"/>
        <v>0.72902999999999996</v>
      </c>
      <c r="E502" s="745">
        <f t="shared" si="36"/>
        <v>0</v>
      </c>
      <c r="F502" s="745">
        <f t="shared" si="36"/>
        <v>0</v>
      </c>
      <c r="G502" s="745">
        <f t="shared" si="36"/>
        <v>1.9379999999999999</v>
      </c>
      <c r="H502" s="745">
        <f t="shared" si="36"/>
        <v>1132.1826563999998</v>
      </c>
      <c r="I502" s="30">
        <f>+'BS-Sub.Notes'!H507/10^5</f>
        <v>1132.1826564</v>
      </c>
      <c r="J502" s="30">
        <f>+H502-I502</f>
        <v>0</v>
      </c>
    </row>
    <row r="503" spans="1:10" ht="15.75" thickTop="1">
      <c r="A503" s="815"/>
      <c r="B503" s="816"/>
      <c r="C503" s="765"/>
      <c r="D503" s="765"/>
      <c r="E503" s="817"/>
      <c r="F503" s="817"/>
      <c r="G503" s="817"/>
      <c r="H503" s="817"/>
    </row>
    <row r="504" spans="1:10">
      <c r="A504" s="807"/>
      <c r="B504" s="752"/>
      <c r="C504" s="751"/>
      <c r="D504" s="751"/>
      <c r="E504" s="439"/>
      <c r="F504" s="439"/>
      <c r="G504" s="439"/>
      <c r="H504" s="439"/>
    </row>
    <row r="505" spans="1:10" ht="15.75">
      <c r="A505" s="1265" t="str">
        <f>+A327</f>
        <v>SAI BANDHAN INFINIUM PRIVATE LIMITED</v>
      </c>
      <c r="B505" s="1236"/>
      <c r="C505" s="1236"/>
      <c r="D505" s="1236"/>
      <c r="E505" s="1236"/>
    </row>
    <row r="506" spans="1:10" ht="15.75">
      <c r="A506" s="109"/>
      <c r="B506" s="109"/>
      <c r="C506" s="109"/>
      <c r="D506" s="109"/>
      <c r="E506" s="109"/>
    </row>
    <row r="507" spans="1:10" ht="15.75">
      <c r="A507" s="1265" t="str">
        <f>+A329</f>
        <v>Detailed Notes on Accounts for the year ended March 31, 2023</v>
      </c>
      <c r="B507" s="1236"/>
      <c r="C507" s="1236"/>
      <c r="D507" s="1236"/>
      <c r="E507" s="1236"/>
    </row>
    <row r="508" spans="1:10" ht="15.75">
      <c r="A508" s="806"/>
      <c r="B508" s="507"/>
      <c r="C508" s="508"/>
      <c r="D508" s="508"/>
      <c r="E508" s="977" t="str">
        <f>+E4</f>
        <v>(Rs. In Lakhs)</v>
      </c>
    </row>
    <row r="509" spans="1:10" ht="47.25" customHeight="1">
      <c r="A509" s="8" t="s">
        <v>190</v>
      </c>
      <c r="B509" s="9" t="s">
        <v>101</v>
      </c>
      <c r="C509" s="735" t="str">
        <f>+C355</f>
        <v>Rolling Mill Division</v>
      </c>
      <c r="D509" s="735" t="str">
        <f>+D355</f>
        <v>Real Estate/ Trading Division</v>
      </c>
      <c r="E509" s="735" t="str">
        <f>+E355</f>
        <v>Total Amount in Rs.</v>
      </c>
    </row>
    <row r="510" spans="1:10" ht="15.75">
      <c r="A510" s="315">
        <f>+'BS-Notes'!A337</f>
        <v>2.1800000000000002</v>
      </c>
      <c r="B510" s="119" t="s">
        <v>5</v>
      </c>
      <c r="C510" s="452"/>
      <c r="D510" s="452"/>
      <c r="E510" s="452"/>
    </row>
    <row r="511" spans="1:10">
      <c r="A511" s="411"/>
      <c r="B511" s="61"/>
      <c r="C511" s="524"/>
      <c r="D511" s="524"/>
      <c r="E511" s="524"/>
    </row>
    <row r="512" spans="1:10" ht="15.75">
      <c r="A512" s="411"/>
      <c r="B512" s="5" t="s">
        <v>97</v>
      </c>
      <c r="C512" s="524"/>
      <c r="D512" s="524"/>
      <c r="E512" s="524"/>
    </row>
    <row r="513" spans="1:7">
      <c r="A513" s="411"/>
      <c r="B513" s="4" t="s">
        <v>400</v>
      </c>
      <c r="C513" s="452">
        <f>+'BS-Sub.Notes'!C518/10^5</f>
        <v>0</v>
      </c>
      <c r="D513" s="452">
        <f>+'BS-Sub.Notes'!D518/10^5</f>
        <v>4.8118682000000002</v>
      </c>
      <c r="E513" s="524">
        <f t="shared" ref="E513" si="37">+C513+D513</f>
        <v>4.8118682000000002</v>
      </c>
    </row>
    <row r="514" spans="1:7">
      <c r="A514" s="411"/>
      <c r="B514" s="4" t="s">
        <v>401</v>
      </c>
      <c r="C514" s="452">
        <f>+'BS-Sub.Notes'!C519/10^5</f>
        <v>0</v>
      </c>
      <c r="D514" s="452">
        <f>+'BS-Sub.Notes'!D519/10^5</f>
        <v>0.60148120000000005</v>
      </c>
      <c r="E514" s="524">
        <f t="shared" ref="E514:E517" si="38">+C514+D514</f>
        <v>0.60148120000000005</v>
      </c>
    </row>
    <row r="515" spans="1:7">
      <c r="A515" s="411"/>
      <c r="B515" s="4" t="s">
        <v>341</v>
      </c>
      <c r="C515" s="452">
        <f>+'BS-Sub.Notes'!C520/10^5</f>
        <v>0</v>
      </c>
      <c r="D515" s="452">
        <f>+'BS-Sub.Notes'!D520/10^5</f>
        <v>1.0342355000000001</v>
      </c>
      <c r="E515" s="524">
        <f t="shared" si="38"/>
        <v>1.0342355000000001</v>
      </c>
    </row>
    <row r="516" spans="1:7">
      <c r="A516" s="411"/>
      <c r="B516" s="4" t="s">
        <v>335</v>
      </c>
      <c r="C516" s="452">
        <f>+'BS-Sub.Notes'!C521/10^5</f>
        <v>0</v>
      </c>
      <c r="D516" s="452">
        <f>+'BS-Sub.Notes'!D521/10^5</f>
        <v>0.46718969999999999</v>
      </c>
      <c r="E516" s="524">
        <f t="shared" si="38"/>
        <v>0.46718969999999999</v>
      </c>
    </row>
    <row r="517" spans="1:7">
      <c r="A517" s="411"/>
      <c r="B517" s="4" t="s">
        <v>1203</v>
      </c>
      <c r="C517" s="452">
        <f>+'BS-Sub.Notes'!C522/10^5</f>
        <v>0</v>
      </c>
      <c r="D517" s="452">
        <f>+'BS-Sub.Notes'!D522/10^5</f>
        <v>5.4136389999999999</v>
      </c>
      <c r="E517" s="524">
        <f t="shared" si="38"/>
        <v>5.4136389999999999</v>
      </c>
    </row>
    <row r="518" spans="1:7">
      <c r="A518" s="411"/>
      <c r="B518" s="4"/>
      <c r="C518" s="524"/>
      <c r="D518" s="524"/>
      <c r="E518" s="524"/>
    </row>
    <row r="519" spans="1:7" ht="15.75">
      <c r="A519" s="411"/>
      <c r="B519" s="5" t="s">
        <v>347</v>
      </c>
      <c r="C519" s="446"/>
      <c r="D519" s="446"/>
      <c r="E519" s="446"/>
    </row>
    <row r="520" spans="1:7">
      <c r="A520" s="411"/>
      <c r="B520" s="4" t="s">
        <v>347</v>
      </c>
      <c r="C520" s="452">
        <f>+'BS-Sub.Notes'!C525/10^5</f>
        <v>0</v>
      </c>
      <c r="D520" s="452">
        <f>+'BS-Sub.Notes'!D525/10^5</f>
        <v>0</v>
      </c>
      <c r="E520" s="524">
        <f>+C520+D520</f>
        <v>0</v>
      </c>
    </row>
    <row r="521" spans="1:7" ht="15.75">
      <c r="A521" s="411"/>
      <c r="B521" s="399"/>
      <c r="C521" s="446"/>
      <c r="D521" s="446"/>
      <c r="E521" s="446"/>
    </row>
    <row r="522" spans="1:7" ht="15.75">
      <c r="A522" s="411"/>
      <c r="B522" s="5" t="s">
        <v>96</v>
      </c>
      <c r="C522" s="452"/>
      <c r="D522" s="452"/>
      <c r="E522" s="452" t="s">
        <v>69</v>
      </c>
    </row>
    <row r="523" spans="1:7">
      <c r="A523" s="411"/>
      <c r="B523" s="4" t="s">
        <v>299</v>
      </c>
      <c r="C523" s="452">
        <f>+'BS-Sub.Notes'!C528/10^5</f>
        <v>9.3638899999999996</v>
      </c>
      <c r="D523" s="452">
        <f>+'BS-Sub.Notes'!D528/10^5</f>
        <v>6.6459999999999999</v>
      </c>
      <c r="E523" s="524">
        <f>+C523+D523</f>
        <v>16.009889999999999</v>
      </c>
    </row>
    <row r="524" spans="1:7">
      <c r="A524" s="411"/>
      <c r="B524" s="61"/>
      <c r="C524" s="524"/>
      <c r="D524" s="524"/>
      <c r="E524" s="524"/>
    </row>
    <row r="525" spans="1:7" ht="16.5" thickBot="1">
      <c r="A525" s="808"/>
      <c r="B525" s="405" t="s">
        <v>42</v>
      </c>
      <c r="C525" s="532">
        <f>SUM(C511:C524)</f>
        <v>9.3638899999999996</v>
      </c>
      <c r="D525" s="532">
        <f>SUM(D511:D524)</f>
        <v>18.974413600000002</v>
      </c>
      <c r="E525" s="532">
        <f>SUM(E511:E524)</f>
        <v>28.3383036</v>
      </c>
      <c r="F525" s="30">
        <f>+'BS-Sub.Notes'!E530/10^5</f>
        <v>28.338303600000003</v>
      </c>
      <c r="G525" s="30">
        <f>+E525-F525</f>
        <v>0</v>
      </c>
    </row>
    <row r="526" spans="1:7" ht="15.75" thickTop="1">
      <c r="A526" s="809"/>
      <c r="B526" s="461"/>
      <c r="C526" s="531"/>
      <c r="D526" s="531"/>
      <c r="E526" s="531" t="s">
        <v>69</v>
      </c>
    </row>
    <row r="527" spans="1:7" ht="15.75">
      <c r="A527" s="315">
        <f>+'BS-Notes'!A353</f>
        <v>2.19</v>
      </c>
      <c r="B527" s="119" t="s">
        <v>70</v>
      </c>
      <c r="C527" s="452"/>
      <c r="D527" s="452"/>
      <c r="E527" s="452"/>
    </row>
    <row r="528" spans="1:7" ht="15.75">
      <c r="A528" s="112"/>
      <c r="B528" s="6" t="s">
        <v>69</v>
      </c>
      <c r="C528" s="452"/>
      <c r="D528" s="452"/>
      <c r="E528" s="452"/>
    </row>
    <row r="529" spans="1:9" ht="15.75">
      <c r="A529" s="112"/>
      <c r="B529" s="6" t="s">
        <v>640</v>
      </c>
      <c r="C529" s="452"/>
      <c r="D529" s="452"/>
      <c r="E529" s="452"/>
    </row>
    <row r="530" spans="1:9">
      <c r="A530" s="411">
        <v>1</v>
      </c>
      <c r="B530" s="464" t="s">
        <v>346</v>
      </c>
      <c r="C530" s="452">
        <f>+'BS-Sub.Notes'!C535/10^5</f>
        <v>0</v>
      </c>
      <c r="D530" s="452">
        <f>+'BS-Sub.Notes'!D535/10^5</f>
        <v>17.5</v>
      </c>
      <c r="E530" s="452">
        <f>+C530+D530</f>
        <v>17.5</v>
      </c>
    </row>
    <row r="531" spans="1:9">
      <c r="A531" s="411">
        <f>+A530+1</f>
        <v>2</v>
      </c>
      <c r="B531" s="101" t="s">
        <v>1164</v>
      </c>
      <c r="C531" s="452">
        <f>+'BS-Sub.Notes'!C536/10^5</f>
        <v>0</v>
      </c>
      <c r="D531" s="452">
        <f>+'BS-Sub.Notes'!D536/10^5</f>
        <v>49.366705899999999</v>
      </c>
      <c r="E531" s="452">
        <f t="shared" ref="E531:E545" si="39">+C531+D531</f>
        <v>49.366705899999999</v>
      </c>
    </row>
    <row r="532" spans="1:9">
      <c r="A532" s="411">
        <f t="shared" ref="A532:A545" si="40">+A531+1</f>
        <v>3</v>
      </c>
      <c r="B532" s="1129" t="s">
        <v>1165</v>
      </c>
      <c r="C532" s="452">
        <f>+'BS-Sub.Notes'!C537/10^5</f>
        <v>115.10614</v>
      </c>
      <c r="D532" s="452">
        <f>+'BS-Sub.Notes'!D537/10^5</f>
        <v>0</v>
      </c>
      <c r="E532" s="452">
        <f t="shared" si="39"/>
        <v>115.10614</v>
      </c>
    </row>
    <row r="533" spans="1:9">
      <c r="A533" s="411">
        <f t="shared" si="40"/>
        <v>4</v>
      </c>
      <c r="B533" s="1130" t="s">
        <v>1075</v>
      </c>
      <c r="C533" s="452">
        <f>+'BS-Sub.Notes'!C538/10^5</f>
        <v>1.5104</v>
      </c>
      <c r="D533" s="452">
        <f>+'BS-Sub.Notes'!D538/10^5</f>
        <v>0</v>
      </c>
      <c r="E533" s="452">
        <f t="shared" si="39"/>
        <v>1.5104</v>
      </c>
    </row>
    <row r="534" spans="1:9">
      <c r="A534" s="411">
        <f t="shared" si="40"/>
        <v>5</v>
      </c>
      <c r="B534" s="1130" t="s">
        <v>633</v>
      </c>
      <c r="C534" s="452">
        <f>+'BS-Sub.Notes'!C539/10^5</f>
        <v>2.29392</v>
      </c>
      <c r="D534" s="452">
        <f>+'BS-Sub.Notes'!D539/10^5</f>
        <v>0</v>
      </c>
      <c r="E534" s="452">
        <f t="shared" si="39"/>
        <v>2.29392</v>
      </c>
    </row>
    <row r="535" spans="1:9">
      <c r="A535" s="411">
        <f t="shared" si="40"/>
        <v>6</v>
      </c>
      <c r="B535" s="1130" t="s">
        <v>1076</v>
      </c>
      <c r="C535" s="452">
        <f>+'BS-Sub.Notes'!C540/10^5</f>
        <v>37.258020000000002</v>
      </c>
      <c r="D535" s="452">
        <f>+'BS-Sub.Notes'!D540/10^5</f>
        <v>0</v>
      </c>
      <c r="E535" s="452">
        <f t="shared" si="39"/>
        <v>37.258020000000002</v>
      </c>
      <c r="G535" s="860"/>
      <c r="I535" s="858"/>
    </row>
    <row r="536" spans="1:9">
      <c r="A536" s="411">
        <f>+A535+1</f>
        <v>7</v>
      </c>
      <c r="B536" s="1130" t="s">
        <v>1077</v>
      </c>
      <c r="C536" s="452">
        <f>+'BS-Sub.Notes'!C541/10^5</f>
        <v>22.761890000000001</v>
      </c>
      <c r="D536" s="452">
        <f>+'BS-Sub.Notes'!D541/10^5</f>
        <v>0</v>
      </c>
      <c r="E536" s="452">
        <f t="shared" si="39"/>
        <v>22.761890000000001</v>
      </c>
      <c r="G536" s="860"/>
      <c r="I536" s="858"/>
    </row>
    <row r="537" spans="1:9">
      <c r="A537" s="411">
        <f t="shared" si="40"/>
        <v>8</v>
      </c>
      <c r="B537" s="1122" t="s">
        <v>1070</v>
      </c>
      <c r="C537" s="452">
        <f>+'BS-Sub.Notes'!C542/10^5</f>
        <v>0.48380000000000001</v>
      </c>
      <c r="D537" s="452">
        <f>+'BS-Sub.Notes'!D542/10^5</f>
        <v>0</v>
      </c>
      <c r="E537" s="452">
        <f t="shared" si="39"/>
        <v>0.48380000000000001</v>
      </c>
      <c r="G537" s="860"/>
      <c r="I537" s="858"/>
    </row>
    <row r="538" spans="1:9">
      <c r="A538" s="411">
        <f t="shared" si="40"/>
        <v>9</v>
      </c>
      <c r="B538" s="1122" t="s">
        <v>1071</v>
      </c>
      <c r="C538" s="452">
        <f>+'BS-Sub.Notes'!C543/10^5</f>
        <v>0.35267999999999999</v>
      </c>
      <c r="D538" s="452">
        <f>+'BS-Sub.Notes'!D543/10^5</f>
        <v>0</v>
      </c>
      <c r="E538" s="452">
        <f t="shared" si="39"/>
        <v>0.35267999999999999</v>
      </c>
      <c r="G538" s="860"/>
      <c r="I538" s="1090"/>
    </row>
    <row r="539" spans="1:9">
      <c r="A539" s="411">
        <f t="shared" si="40"/>
        <v>10</v>
      </c>
      <c r="B539" s="1130" t="s">
        <v>619</v>
      </c>
      <c r="C539" s="452">
        <f>+'BS-Sub.Notes'!C544/10^5</f>
        <v>0.35615000000000002</v>
      </c>
      <c r="D539" s="452">
        <f>+'BS-Sub.Notes'!D544/10^5</f>
        <v>0</v>
      </c>
      <c r="E539" s="452">
        <f t="shared" si="39"/>
        <v>0.35615000000000002</v>
      </c>
      <c r="G539" s="860"/>
      <c r="I539" s="1090"/>
    </row>
    <row r="540" spans="1:9">
      <c r="A540" s="411">
        <f t="shared" si="40"/>
        <v>11</v>
      </c>
      <c r="B540" s="1130" t="s">
        <v>1078</v>
      </c>
      <c r="C540" s="452">
        <f>+'BS-Sub.Notes'!C545/10^5</f>
        <v>0.5</v>
      </c>
      <c r="D540" s="452">
        <f>+'BS-Sub.Notes'!D545/10^5</f>
        <v>0</v>
      </c>
      <c r="E540" s="452">
        <f t="shared" si="39"/>
        <v>0.5</v>
      </c>
      <c r="G540" s="860"/>
      <c r="I540" s="1090"/>
    </row>
    <row r="541" spans="1:9">
      <c r="A541" s="411">
        <f t="shared" si="40"/>
        <v>12</v>
      </c>
      <c r="B541" s="1130" t="s">
        <v>634</v>
      </c>
      <c r="C541" s="452">
        <f>+'BS-Sub.Notes'!C546/10^5</f>
        <v>1.4179999999999999</v>
      </c>
      <c r="D541" s="452">
        <f>+'BS-Sub.Notes'!D546/10^5</f>
        <v>0</v>
      </c>
      <c r="E541" s="452">
        <f t="shared" si="39"/>
        <v>1.4179999999999999</v>
      </c>
      <c r="G541" s="860"/>
      <c r="I541" s="1090"/>
    </row>
    <row r="542" spans="1:9">
      <c r="A542" s="411">
        <f t="shared" si="40"/>
        <v>13</v>
      </c>
      <c r="B542" s="1130" t="s">
        <v>1079</v>
      </c>
      <c r="C542" s="452">
        <f>+'BS-Sub.Notes'!C547/10^5</f>
        <v>6.5295800000000002</v>
      </c>
      <c r="D542" s="452">
        <f>+'BS-Sub.Notes'!D547/10^5</f>
        <v>0</v>
      </c>
      <c r="E542" s="452">
        <f t="shared" si="39"/>
        <v>6.5295800000000002</v>
      </c>
      <c r="G542" s="860"/>
      <c r="I542" s="1090"/>
    </row>
    <row r="543" spans="1:9">
      <c r="A543" s="411">
        <f t="shared" si="40"/>
        <v>14</v>
      </c>
      <c r="B543" s="1122" t="s">
        <v>1149</v>
      </c>
      <c r="C543" s="452">
        <f>+'BS-Sub.Notes'!C548/10^5</f>
        <v>5.953E-2</v>
      </c>
      <c r="D543" s="452">
        <f>+'BS-Sub.Notes'!D548/10^5</f>
        <v>0</v>
      </c>
      <c r="E543" s="452">
        <f t="shared" si="39"/>
        <v>5.953E-2</v>
      </c>
      <c r="G543" s="860"/>
      <c r="I543" s="1090"/>
    </row>
    <row r="544" spans="1:9">
      <c r="A544" s="411">
        <f t="shared" si="40"/>
        <v>15</v>
      </c>
      <c r="B544" s="1130" t="s">
        <v>1080</v>
      </c>
      <c r="C544" s="452">
        <f>+'BS-Sub.Notes'!C549/10^5</f>
        <v>0.94499999999999995</v>
      </c>
      <c r="D544" s="452">
        <f>+'BS-Sub.Notes'!D549/10^5</f>
        <v>0</v>
      </c>
      <c r="E544" s="452">
        <f t="shared" si="39"/>
        <v>0.94499999999999995</v>
      </c>
      <c r="G544" s="860"/>
      <c r="I544" s="1090"/>
    </row>
    <row r="545" spans="1:9">
      <c r="A545" s="411">
        <f t="shared" si="40"/>
        <v>16</v>
      </c>
      <c r="B545" s="1130" t="s">
        <v>1081</v>
      </c>
      <c r="C545" s="452">
        <f>+'BS-Sub.Notes'!C550/10^5</f>
        <v>11.675660000000001</v>
      </c>
      <c r="D545" s="452">
        <f>+'BS-Sub.Notes'!D550/10^5</f>
        <v>0</v>
      </c>
      <c r="E545" s="452">
        <f t="shared" si="39"/>
        <v>11.675660000000001</v>
      </c>
      <c r="G545" s="860"/>
      <c r="I545" s="858"/>
    </row>
    <row r="546" spans="1:9" ht="15.75">
      <c r="A546" s="112"/>
      <c r="B546" s="6"/>
      <c r="C546" s="452"/>
      <c r="D546" s="452"/>
      <c r="E546" s="452"/>
    </row>
    <row r="547" spans="1:9" ht="15.75">
      <c r="A547" s="112"/>
      <c r="B547" s="6" t="s">
        <v>303</v>
      </c>
      <c r="C547" s="452">
        <f>+'BS-Sub.Notes'!C552/10^5</f>
        <v>0</v>
      </c>
      <c r="D547" s="452">
        <f>+'BS-Sub.Notes'!D552/10^5</f>
        <v>0</v>
      </c>
      <c r="E547" s="452">
        <f>SUM(C547:C547)</f>
        <v>0</v>
      </c>
    </row>
    <row r="548" spans="1:9" ht="15.75">
      <c r="A548" s="112"/>
      <c r="B548" s="6"/>
      <c r="C548" s="452"/>
      <c r="D548" s="452"/>
      <c r="E548" s="452"/>
    </row>
    <row r="549" spans="1:9" ht="15.75">
      <c r="A549" s="112"/>
      <c r="B549" s="10" t="s">
        <v>302</v>
      </c>
      <c r="C549" s="452"/>
      <c r="D549" s="452"/>
      <c r="E549" s="452"/>
    </row>
    <row r="550" spans="1:9">
      <c r="A550" s="411">
        <v>1</v>
      </c>
      <c r="B550" s="464" t="s">
        <v>336</v>
      </c>
      <c r="C550" s="452">
        <f>+'BS-Sub.Notes'!C555/10^5</f>
        <v>0</v>
      </c>
      <c r="D550" s="452">
        <f>+'BS-Sub.Notes'!D555/10^5</f>
        <v>16.579999999999998</v>
      </c>
      <c r="E550" s="452">
        <f>+C550+D550</f>
        <v>16.579999999999998</v>
      </c>
    </row>
    <row r="551" spans="1:9">
      <c r="A551" s="411"/>
      <c r="B551" s="464"/>
      <c r="C551" s="452"/>
      <c r="D551" s="452"/>
      <c r="E551" s="452"/>
    </row>
    <row r="552" spans="1:9" ht="15.75">
      <c r="A552" s="411"/>
      <c r="B552" s="1091" t="s">
        <v>1067</v>
      </c>
      <c r="C552" s="452"/>
      <c r="D552" s="452"/>
      <c r="E552" s="452"/>
    </row>
    <row r="553" spans="1:9">
      <c r="A553" s="411">
        <v>1</v>
      </c>
      <c r="B553" s="1131" t="s">
        <v>1050</v>
      </c>
      <c r="C553" s="452">
        <f>+'BS-Sub.Notes'!C558/10^5</f>
        <v>1</v>
      </c>
      <c r="D553" s="452">
        <f>+'BS-Sub.Notes'!D558/10^5</f>
        <v>0</v>
      </c>
      <c r="E553" s="452">
        <f>+C553+D553</f>
        <v>1</v>
      </c>
    </row>
    <row r="554" spans="1:9">
      <c r="A554" s="411">
        <f>+A553+1</f>
        <v>2</v>
      </c>
      <c r="B554" s="1131" t="s">
        <v>1051</v>
      </c>
      <c r="C554" s="452">
        <f>+'BS-Sub.Notes'!C559/10^5</f>
        <v>9.6000000000000002E-2</v>
      </c>
      <c r="D554" s="452">
        <f>+'BS-Sub.Notes'!D559/10^5</f>
        <v>0</v>
      </c>
      <c r="E554" s="452">
        <f t="shared" ref="E554:E568" si="41">+C554+D554</f>
        <v>9.6000000000000002E-2</v>
      </c>
    </row>
    <row r="555" spans="1:9">
      <c r="A555" s="411">
        <f t="shared" ref="A555:A568" si="42">+A554+1</f>
        <v>3</v>
      </c>
      <c r="B555" s="1131" t="s">
        <v>1052</v>
      </c>
      <c r="C555" s="452">
        <f>+'BS-Sub.Notes'!C560/10^5</f>
        <v>0.57110000000000005</v>
      </c>
      <c r="D555" s="452">
        <f>+'BS-Sub.Notes'!D560/10^5</f>
        <v>0</v>
      </c>
      <c r="E555" s="452">
        <f t="shared" si="41"/>
        <v>0.57110000000000005</v>
      </c>
    </row>
    <row r="556" spans="1:9">
      <c r="A556" s="411">
        <f t="shared" si="42"/>
        <v>4</v>
      </c>
      <c r="B556" s="1131" t="s">
        <v>1053</v>
      </c>
      <c r="C556" s="452">
        <f>+'BS-Sub.Notes'!C561/10^5</f>
        <v>0.26600000000000001</v>
      </c>
      <c r="D556" s="452">
        <f>+'BS-Sub.Notes'!D561/10^5</f>
        <v>0</v>
      </c>
      <c r="E556" s="452">
        <f t="shared" si="41"/>
        <v>0.26600000000000001</v>
      </c>
    </row>
    <row r="557" spans="1:9">
      <c r="A557" s="411">
        <f t="shared" si="42"/>
        <v>5</v>
      </c>
      <c r="B557" s="1131" t="s">
        <v>1054</v>
      </c>
      <c r="C557" s="452">
        <f>+'BS-Sub.Notes'!C562/10^5</f>
        <v>0.2</v>
      </c>
      <c r="D557" s="452">
        <f>+'BS-Sub.Notes'!D562/10^5</f>
        <v>0</v>
      </c>
      <c r="E557" s="452">
        <f t="shared" si="41"/>
        <v>0.2</v>
      </c>
    </row>
    <row r="558" spans="1:9">
      <c r="A558" s="411">
        <f t="shared" si="42"/>
        <v>6</v>
      </c>
      <c r="B558" s="1131" t="s">
        <v>1055</v>
      </c>
      <c r="C558" s="452">
        <f>+'BS-Sub.Notes'!C563/10^5</f>
        <v>0.29659999999999997</v>
      </c>
      <c r="D558" s="452">
        <f>+'BS-Sub.Notes'!D563/10^5</f>
        <v>0</v>
      </c>
      <c r="E558" s="452">
        <f t="shared" si="41"/>
        <v>0.29659999999999997</v>
      </c>
    </row>
    <row r="559" spans="1:9">
      <c r="A559" s="411">
        <f t="shared" si="42"/>
        <v>7</v>
      </c>
      <c r="B559" s="1131" t="s">
        <v>1056</v>
      </c>
      <c r="C559" s="452">
        <f>+'BS-Sub.Notes'!C564/10^5</f>
        <v>0.08</v>
      </c>
      <c r="D559" s="452">
        <f>+'BS-Sub.Notes'!D564/10^5</f>
        <v>0</v>
      </c>
      <c r="E559" s="452">
        <f t="shared" si="41"/>
        <v>0.08</v>
      </c>
    </row>
    <row r="560" spans="1:9">
      <c r="A560" s="411">
        <f t="shared" si="42"/>
        <v>8</v>
      </c>
      <c r="B560" s="1131" t="s">
        <v>1057</v>
      </c>
      <c r="C560" s="452">
        <f>+'BS-Sub.Notes'!C565/10^5</f>
        <v>0.55200000000000005</v>
      </c>
      <c r="D560" s="452">
        <f>+'BS-Sub.Notes'!D565/10^5</f>
        <v>0</v>
      </c>
      <c r="E560" s="452">
        <f t="shared" si="41"/>
        <v>0.55200000000000005</v>
      </c>
    </row>
    <row r="561" spans="1:7">
      <c r="A561" s="411">
        <f>+A560+1</f>
        <v>9</v>
      </c>
      <c r="B561" s="1131" t="s">
        <v>1059</v>
      </c>
      <c r="C561" s="452">
        <f>+'BS-Sub.Notes'!C566/10^5</f>
        <v>0.2</v>
      </c>
      <c r="D561" s="452">
        <f>+'BS-Sub.Notes'!D566/10^5</f>
        <v>0</v>
      </c>
      <c r="E561" s="452">
        <f t="shared" si="41"/>
        <v>0.2</v>
      </c>
    </row>
    <row r="562" spans="1:7">
      <c r="A562" s="411">
        <f t="shared" si="42"/>
        <v>10</v>
      </c>
      <c r="B562" s="1131" t="s">
        <v>1060</v>
      </c>
      <c r="C562" s="452">
        <f>+'BS-Sub.Notes'!C567/10^5</f>
        <v>0.24340000000000001</v>
      </c>
      <c r="D562" s="452">
        <f>+'BS-Sub.Notes'!D567/10^5</f>
        <v>0</v>
      </c>
      <c r="E562" s="452">
        <f t="shared" si="41"/>
        <v>0.24340000000000001</v>
      </c>
    </row>
    <row r="563" spans="1:7">
      <c r="A563" s="411">
        <f t="shared" si="42"/>
        <v>11</v>
      </c>
      <c r="B563" s="1131" t="s">
        <v>1061</v>
      </c>
      <c r="C563" s="452">
        <f>+'BS-Sub.Notes'!C568/10^5</f>
        <v>0.45</v>
      </c>
      <c r="D563" s="452">
        <f>+'BS-Sub.Notes'!D568/10^5</f>
        <v>0</v>
      </c>
      <c r="E563" s="452">
        <f t="shared" si="41"/>
        <v>0.45</v>
      </c>
    </row>
    <row r="564" spans="1:7">
      <c r="A564" s="411">
        <f t="shared" si="42"/>
        <v>12</v>
      </c>
      <c r="B564" s="1131" t="s">
        <v>1062</v>
      </c>
      <c r="C564" s="452">
        <f>+'BS-Sub.Notes'!C569/10^5</f>
        <v>0.69340000000000002</v>
      </c>
      <c r="D564" s="452">
        <f>+'BS-Sub.Notes'!D569/10^5</f>
        <v>0</v>
      </c>
      <c r="E564" s="452">
        <f t="shared" si="41"/>
        <v>0.69340000000000002</v>
      </c>
    </row>
    <row r="565" spans="1:7">
      <c r="A565" s="411">
        <f t="shared" si="42"/>
        <v>13</v>
      </c>
      <c r="B565" s="1131" t="s">
        <v>1063</v>
      </c>
      <c r="C565" s="452">
        <f>+'BS-Sub.Notes'!C570/10^5</f>
        <v>0.38200000000000001</v>
      </c>
      <c r="D565" s="452">
        <f>+'BS-Sub.Notes'!D570/10^5</f>
        <v>0</v>
      </c>
      <c r="E565" s="452">
        <f t="shared" si="41"/>
        <v>0.38200000000000001</v>
      </c>
    </row>
    <row r="566" spans="1:7">
      <c r="A566" s="411">
        <f t="shared" si="42"/>
        <v>14</v>
      </c>
      <c r="B566" s="1131" t="s">
        <v>1064</v>
      </c>
      <c r="C566" s="452">
        <f>+'BS-Sub.Notes'!C571/10^5</f>
        <v>0.4</v>
      </c>
      <c r="D566" s="452">
        <f>+'BS-Sub.Notes'!D571/10^5</f>
        <v>0</v>
      </c>
      <c r="E566" s="452">
        <f t="shared" si="41"/>
        <v>0.4</v>
      </c>
    </row>
    <row r="567" spans="1:7">
      <c r="A567" s="411">
        <f t="shared" si="42"/>
        <v>15</v>
      </c>
      <c r="B567" s="1131" t="s">
        <v>1065</v>
      </c>
      <c r="C567" s="452">
        <f>+'BS-Sub.Notes'!C572/10^5</f>
        <v>0.125</v>
      </c>
      <c r="D567" s="452">
        <f>+'BS-Sub.Notes'!D572/10^5</f>
        <v>0</v>
      </c>
      <c r="E567" s="452">
        <f t="shared" si="41"/>
        <v>0.125</v>
      </c>
    </row>
    <row r="568" spans="1:7">
      <c r="A568" s="411">
        <f t="shared" si="42"/>
        <v>16</v>
      </c>
      <c r="B568" s="1131" t="s">
        <v>1066</v>
      </c>
      <c r="C568" s="452">
        <f>+'BS-Sub.Notes'!C573/10^5</f>
        <v>2E-3</v>
      </c>
      <c r="D568" s="452">
        <f>+'BS-Sub.Notes'!D573/10^5</f>
        <v>0</v>
      </c>
      <c r="E568" s="452">
        <f t="shared" si="41"/>
        <v>2E-3</v>
      </c>
    </row>
    <row r="569" spans="1:7">
      <c r="A569" s="411"/>
      <c r="B569" s="464"/>
      <c r="C569" s="452"/>
      <c r="D569" s="452"/>
      <c r="E569" s="452"/>
    </row>
    <row r="570" spans="1:7" ht="15.75">
      <c r="A570" s="411"/>
      <c r="B570" s="5" t="s">
        <v>98</v>
      </c>
      <c r="C570" s="452"/>
      <c r="D570" s="452"/>
      <c r="E570" s="452"/>
    </row>
    <row r="571" spans="1:7" ht="15.75">
      <c r="A571" s="411"/>
      <c r="B571" s="5" t="s">
        <v>99</v>
      </c>
      <c r="C571" s="452"/>
      <c r="D571" s="452"/>
      <c r="E571" s="452"/>
    </row>
    <row r="572" spans="1:7" ht="15.75">
      <c r="A572" s="411"/>
      <c r="B572" s="5" t="s">
        <v>69</v>
      </c>
      <c r="C572" s="452"/>
      <c r="D572" s="452"/>
      <c r="E572" s="4"/>
    </row>
    <row r="573" spans="1:7">
      <c r="A573" s="411">
        <v>1</v>
      </c>
      <c r="B573" s="1131" t="s">
        <v>1058</v>
      </c>
      <c r="C573" s="452">
        <f>+'BS-Sub.Notes'!C578/10^5</f>
        <v>0.47583999999999999</v>
      </c>
      <c r="D573" s="452">
        <f>+'BS-Sub.Notes'!D578/10^5</f>
        <v>0</v>
      </c>
      <c r="E573" s="452">
        <f t="shared" ref="E573" si="43">+C573+D573</f>
        <v>0.47583999999999999</v>
      </c>
    </row>
    <row r="574" spans="1:7">
      <c r="A574" s="411">
        <v>2</v>
      </c>
      <c r="B574" s="1134" t="s">
        <v>989</v>
      </c>
      <c r="C574" s="452">
        <f>+'BS-Sub.Notes'!C579/10^5</f>
        <v>45.614280000000001</v>
      </c>
      <c r="D574" s="452">
        <f>+'BS-Sub.Notes'!D579/10^5</f>
        <v>0</v>
      </c>
      <c r="E574" s="452">
        <f t="shared" ref="E574" si="44">+C574+D574</f>
        <v>45.614280000000001</v>
      </c>
    </row>
    <row r="575" spans="1:7">
      <c r="A575" s="411"/>
      <c r="B575" s="4"/>
      <c r="C575" s="452"/>
      <c r="D575" s="526"/>
      <c r="E575" s="523"/>
    </row>
    <row r="576" spans="1:7" ht="16.5" thickBot="1">
      <c r="A576" s="803"/>
      <c r="B576" s="405" t="s">
        <v>20</v>
      </c>
      <c r="C576" s="510">
        <f>SUM(C528:C574)</f>
        <v>252.89839000000001</v>
      </c>
      <c r="D576" s="510">
        <f>SUM(D528:D574)</f>
        <v>83.446705899999998</v>
      </c>
      <c r="E576" s="510">
        <f>SUM(E528:E574)</f>
        <v>336.34509589999999</v>
      </c>
      <c r="F576" s="30">
        <f>+'BS-Sub.Notes'!E581/10^5</f>
        <v>336.34509590000005</v>
      </c>
      <c r="G576" s="30">
        <f>+E576-F576</f>
        <v>0</v>
      </c>
    </row>
    <row r="577" spans="1:6" ht="15.75" thickTop="1">
      <c r="A577" s="371"/>
      <c r="B577" s="160"/>
      <c r="C577" s="58"/>
      <c r="D577" s="58"/>
      <c r="E577" s="58"/>
    </row>
    <row r="578" spans="1:6" ht="15.75">
      <c r="A578" s="1265" t="str">
        <f>+A505</f>
        <v>SAI BANDHAN INFINIUM PRIVATE LIMITED</v>
      </c>
      <c r="B578" s="1236"/>
      <c r="C578" s="1236"/>
      <c r="D578" s="1236"/>
      <c r="E578" s="1236"/>
    </row>
    <row r="579" spans="1:6" ht="15.75">
      <c r="A579" s="371"/>
      <c r="B579" s="109"/>
      <c r="C579" s="58"/>
      <c r="D579" s="58"/>
      <c r="E579" s="58"/>
    </row>
    <row r="580" spans="1:6" ht="15.75">
      <c r="A580" s="1265" t="str">
        <f>+A507</f>
        <v>Detailed Notes on Accounts for the year ended March 31, 2023</v>
      </c>
      <c r="B580" s="1236"/>
      <c r="C580" s="1236"/>
      <c r="D580" s="1236"/>
      <c r="E580" s="1236"/>
    </row>
    <row r="581" spans="1:6" ht="15.75">
      <c r="A581" s="371"/>
      <c r="B581" s="160"/>
      <c r="C581" s="58"/>
      <c r="D581" s="58"/>
      <c r="E581" s="978" t="str">
        <f>+E508</f>
        <v>(Rs. In Lakhs)</v>
      </c>
    </row>
    <row r="582" spans="1:6" ht="45" customHeight="1">
      <c r="A582" s="8" t="s">
        <v>190</v>
      </c>
      <c r="B582" s="9" t="s">
        <v>101</v>
      </c>
      <c r="C582" s="735" t="str">
        <f>+C509</f>
        <v>Rolling Mill Division</v>
      </c>
      <c r="D582" s="735" t="str">
        <f>+D509</f>
        <v>Real Estate/ Trading Division</v>
      </c>
      <c r="E582" s="735" t="str">
        <f>+E509</f>
        <v>Total Amount in Rs.</v>
      </c>
    </row>
    <row r="583" spans="1:6" ht="15.75">
      <c r="A583" s="741">
        <f>+'BS-Notes'!A370</f>
        <v>2.2000000000000002</v>
      </c>
      <c r="B583" s="398" t="str">
        <f>+'BS-Notes'!B370</f>
        <v>Other current assets</v>
      </c>
      <c r="C583" s="524"/>
      <c r="D583" s="524"/>
      <c r="E583" s="524"/>
    </row>
    <row r="584" spans="1:6" ht="15.75">
      <c r="A584" s="741"/>
      <c r="B584" s="398"/>
      <c r="C584" s="524"/>
      <c r="D584" s="524"/>
      <c r="E584" s="524"/>
    </row>
    <row r="585" spans="1:6" ht="15.75">
      <c r="A585" s="802"/>
      <c r="B585" s="5" t="s">
        <v>186</v>
      </c>
      <c r="C585" s="524"/>
      <c r="D585" s="524"/>
      <c r="E585" s="524"/>
    </row>
    <row r="586" spans="1:6">
      <c r="A586" s="411">
        <v>1</v>
      </c>
      <c r="B586" s="463" t="s">
        <v>833</v>
      </c>
      <c r="C586" s="452">
        <f>+'BS-Sub.Notes'!C591/10^5</f>
        <v>0</v>
      </c>
      <c r="D586" s="452">
        <f>+'BS-Sub.Notes'!D591/10^5</f>
        <v>0.30907800000000002</v>
      </c>
      <c r="E586" s="524">
        <f t="shared" ref="E586:E610" si="45">+C586+D586</f>
        <v>0.30907800000000002</v>
      </c>
      <c r="F586" s="406"/>
    </row>
    <row r="587" spans="1:6">
      <c r="A587" s="411">
        <f>+A586+1</f>
        <v>2</v>
      </c>
      <c r="B587" s="463" t="s">
        <v>834</v>
      </c>
      <c r="C587" s="452">
        <f>+'BS-Sub.Notes'!C592/10^5</f>
        <v>0</v>
      </c>
      <c r="D587" s="452">
        <f>+'BS-Sub.Notes'!D592/10^5</f>
        <v>1.5581995000000002</v>
      </c>
      <c r="E587" s="524">
        <f t="shared" si="45"/>
        <v>1.5581995000000002</v>
      </c>
      <c r="F587" s="406"/>
    </row>
    <row r="588" spans="1:6">
      <c r="A588" s="411">
        <f t="shared" ref="A588:A610" si="46">+A587+1</f>
        <v>3</v>
      </c>
      <c r="B588" s="463" t="s">
        <v>835</v>
      </c>
      <c r="C588" s="452">
        <f>+'BS-Sub.Notes'!C593/10^5</f>
        <v>0</v>
      </c>
      <c r="D588" s="452">
        <f>+'BS-Sub.Notes'!D593/10^5</f>
        <v>0.30907800000000002</v>
      </c>
      <c r="E588" s="524">
        <f t="shared" si="45"/>
        <v>0.30907800000000002</v>
      </c>
      <c r="F588" s="406"/>
    </row>
    <row r="589" spans="1:6">
      <c r="A589" s="411">
        <f t="shared" si="46"/>
        <v>4</v>
      </c>
      <c r="B589" s="463" t="s">
        <v>402</v>
      </c>
      <c r="C589" s="452">
        <f>+'BS-Sub.Notes'!C594/10^5</f>
        <v>0</v>
      </c>
      <c r="D589" s="452">
        <f>+'BS-Sub.Notes'!D594/10^5</f>
        <v>4.0811799999999998</v>
      </c>
      <c r="E589" s="524">
        <f t="shared" si="45"/>
        <v>4.0811799999999998</v>
      </c>
      <c r="F589" s="406"/>
    </row>
    <row r="590" spans="1:6">
      <c r="A590" s="411">
        <f t="shared" si="46"/>
        <v>5</v>
      </c>
      <c r="B590" s="463" t="s">
        <v>836</v>
      </c>
      <c r="C590" s="452">
        <f>+'BS-Sub.Notes'!C595/10^5</f>
        <v>0</v>
      </c>
      <c r="D590" s="452">
        <f>+'BS-Sub.Notes'!D595/10^5</f>
        <v>1.5581995000000002</v>
      </c>
      <c r="E590" s="524">
        <f t="shared" si="45"/>
        <v>1.5581995000000002</v>
      </c>
      <c r="F590" s="406"/>
    </row>
    <row r="591" spans="1:6">
      <c r="A591" s="411">
        <f t="shared" si="46"/>
        <v>6</v>
      </c>
      <c r="B591" s="463" t="s">
        <v>632</v>
      </c>
      <c r="C591" s="452">
        <f>+'BS-Sub.Notes'!C596/10^5</f>
        <v>0</v>
      </c>
      <c r="D591" s="452">
        <f>+'BS-Sub.Notes'!D596/10^5</f>
        <v>0.10771</v>
      </c>
      <c r="E591" s="524">
        <f t="shared" si="45"/>
        <v>0.10771</v>
      </c>
      <c r="F591" s="406"/>
    </row>
    <row r="592" spans="1:6">
      <c r="A592" s="411">
        <f t="shared" si="46"/>
        <v>7</v>
      </c>
      <c r="B592" s="463" t="s">
        <v>419</v>
      </c>
      <c r="C592" s="452">
        <f>+'BS-Sub.Notes'!C597/10^5</f>
        <v>0</v>
      </c>
      <c r="D592" s="452">
        <f>+'BS-Sub.Notes'!D597/10^5</f>
        <v>5.0922900000000002</v>
      </c>
      <c r="E592" s="524">
        <f t="shared" si="45"/>
        <v>5.0922900000000002</v>
      </c>
      <c r="F592" s="406"/>
    </row>
    <row r="593" spans="1:6">
      <c r="A593" s="411">
        <f t="shared" si="46"/>
        <v>8</v>
      </c>
      <c r="B593" s="463" t="s">
        <v>837</v>
      </c>
      <c r="C593" s="452">
        <f>+'BS-Sub.Notes'!C598/10^5</f>
        <v>0</v>
      </c>
      <c r="D593" s="452">
        <f>+'BS-Sub.Notes'!D598/10^5</f>
        <v>54.435949999999998</v>
      </c>
      <c r="E593" s="524">
        <f t="shared" si="45"/>
        <v>54.435949999999998</v>
      </c>
      <c r="F593" s="406"/>
    </row>
    <row r="594" spans="1:6">
      <c r="A594" s="411">
        <f t="shared" si="46"/>
        <v>9</v>
      </c>
      <c r="B594" s="1133" t="s">
        <v>1166</v>
      </c>
      <c r="C594" s="452">
        <f>+'BS-Sub.Notes'!C599/10^5</f>
        <v>2.7499999999999998E-3</v>
      </c>
      <c r="D594" s="452">
        <f>+'BS-Sub.Notes'!D599/10^5</f>
        <v>0</v>
      </c>
      <c r="E594" s="524">
        <f t="shared" si="45"/>
        <v>2.7499999999999998E-3</v>
      </c>
      <c r="F594" s="406"/>
    </row>
    <row r="595" spans="1:6">
      <c r="A595" s="411">
        <f t="shared" si="46"/>
        <v>10</v>
      </c>
      <c r="B595" s="1133" t="s">
        <v>1167</v>
      </c>
      <c r="C595" s="452">
        <f>+'BS-Sub.Notes'!C600/10^5</f>
        <v>0.27211999999999997</v>
      </c>
      <c r="D595" s="452">
        <f>+'BS-Sub.Notes'!D600/10^5</f>
        <v>0</v>
      </c>
      <c r="E595" s="524">
        <f t="shared" si="45"/>
        <v>0.27211999999999997</v>
      </c>
      <c r="F595" s="406"/>
    </row>
    <row r="596" spans="1:6">
      <c r="A596" s="411">
        <f t="shared" si="46"/>
        <v>11</v>
      </c>
      <c r="B596" s="1133" t="s">
        <v>1168</v>
      </c>
      <c r="C596" s="452">
        <f>+'BS-Sub.Notes'!C601/10^5</f>
        <v>317.51062000000002</v>
      </c>
      <c r="D596" s="452">
        <f>+'BS-Sub.Notes'!D601/10^5</f>
        <v>0</v>
      </c>
      <c r="E596" s="524">
        <f t="shared" si="45"/>
        <v>317.51062000000002</v>
      </c>
      <c r="F596" s="406"/>
    </row>
    <row r="597" spans="1:6">
      <c r="A597" s="411">
        <f t="shared" si="46"/>
        <v>12</v>
      </c>
      <c r="B597" s="1133" t="s">
        <v>1169</v>
      </c>
      <c r="C597" s="452">
        <f>+'BS-Sub.Notes'!C602/10^5</f>
        <v>0.75758999999999999</v>
      </c>
      <c r="D597" s="452">
        <f>+'BS-Sub.Notes'!D602/10^5</f>
        <v>0</v>
      </c>
      <c r="E597" s="524">
        <f t="shared" si="45"/>
        <v>0.75758999999999999</v>
      </c>
      <c r="F597" s="406"/>
    </row>
    <row r="598" spans="1:6">
      <c r="A598" s="411">
        <f t="shared" si="46"/>
        <v>13</v>
      </c>
      <c r="B598" s="1133" t="s">
        <v>1170</v>
      </c>
      <c r="C598" s="452">
        <f>+'BS-Sub.Notes'!C603/10^5</f>
        <v>0.51426989999999995</v>
      </c>
      <c r="D598" s="452">
        <f>+'BS-Sub.Notes'!D603/10^5</f>
        <v>0</v>
      </c>
      <c r="E598" s="524">
        <f t="shared" si="45"/>
        <v>0.51426989999999995</v>
      </c>
      <c r="F598" s="406"/>
    </row>
    <row r="599" spans="1:6">
      <c r="A599" s="411">
        <f t="shared" si="46"/>
        <v>14</v>
      </c>
      <c r="B599" s="1133" t="s">
        <v>1171</v>
      </c>
      <c r="C599" s="452">
        <f>+'BS-Sub.Notes'!C604/10^5</f>
        <v>1.0000000000000001E-5</v>
      </c>
      <c r="D599" s="452">
        <f>+'BS-Sub.Notes'!D604/10^5</f>
        <v>0</v>
      </c>
      <c r="E599" s="524">
        <f t="shared" si="45"/>
        <v>1.0000000000000001E-5</v>
      </c>
      <c r="F599" s="1152" t="s">
        <v>69</v>
      </c>
    </row>
    <row r="600" spans="1:6">
      <c r="A600" s="411">
        <f t="shared" si="46"/>
        <v>15</v>
      </c>
      <c r="B600" s="1133" t="s">
        <v>1172</v>
      </c>
      <c r="C600" s="452">
        <f>+'BS-Sub.Notes'!C605/10^5</f>
        <v>111.94694</v>
      </c>
      <c r="D600" s="452">
        <f>+'BS-Sub.Notes'!D605/10^5</f>
        <v>0</v>
      </c>
      <c r="E600" s="524">
        <f t="shared" si="45"/>
        <v>111.94694</v>
      </c>
      <c r="F600" s="671"/>
    </row>
    <row r="601" spans="1:6">
      <c r="A601" s="411">
        <f t="shared" si="46"/>
        <v>16</v>
      </c>
      <c r="B601" s="1133" t="s">
        <v>1173</v>
      </c>
      <c r="C601" s="452">
        <f>+'BS-Sub.Notes'!C606/10^5</f>
        <v>11.456739199999999</v>
      </c>
      <c r="D601" s="452">
        <f>+'BS-Sub.Notes'!D606/10^5</f>
        <v>0</v>
      </c>
      <c r="E601" s="524">
        <f t="shared" si="45"/>
        <v>11.456739199999999</v>
      </c>
      <c r="F601" s="671"/>
    </row>
    <row r="602" spans="1:6">
      <c r="A602" s="411">
        <f t="shared" si="46"/>
        <v>17</v>
      </c>
      <c r="B602" s="1133" t="s">
        <v>1174</v>
      </c>
      <c r="C602" s="452">
        <f>+'BS-Sub.Notes'!C607/10^5</f>
        <v>0.01</v>
      </c>
      <c r="D602" s="452">
        <f>+'BS-Sub.Notes'!D607/10^5</f>
        <v>0</v>
      </c>
      <c r="E602" s="524">
        <f t="shared" si="45"/>
        <v>0.01</v>
      </c>
      <c r="F602" s="671"/>
    </row>
    <row r="603" spans="1:6">
      <c r="A603" s="411">
        <f t="shared" si="46"/>
        <v>18</v>
      </c>
      <c r="B603" s="1133" t="s">
        <v>1175</v>
      </c>
      <c r="C603" s="452">
        <f>+'BS-Sub.Notes'!C608/10^5</f>
        <v>2.7499999999999998E-3</v>
      </c>
      <c r="D603" s="452">
        <f>+'BS-Sub.Notes'!D608/10^5</f>
        <v>0</v>
      </c>
      <c r="E603" s="524">
        <f t="shared" si="45"/>
        <v>2.7499999999999998E-3</v>
      </c>
      <c r="F603" s="671"/>
    </row>
    <row r="604" spans="1:6">
      <c r="A604" s="411">
        <f t="shared" si="46"/>
        <v>19</v>
      </c>
      <c r="B604" s="1133" t="s">
        <v>1176</v>
      </c>
      <c r="C604" s="452">
        <f>+'BS-Sub.Notes'!C609/10^5</f>
        <v>0.27211999999999997</v>
      </c>
      <c r="D604" s="452">
        <f>+'BS-Sub.Notes'!D609/10^5</f>
        <v>0</v>
      </c>
      <c r="E604" s="524">
        <f t="shared" si="45"/>
        <v>0.27211999999999997</v>
      </c>
      <c r="F604" s="671"/>
    </row>
    <row r="605" spans="1:6">
      <c r="A605" s="411">
        <f t="shared" si="46"/>
        <v>20</v>
      </c>
      <c r="B605" s="1133" t="s">
        <v>1177</v>
      </c>
      <c r="C605" s="452">
        <f>+'BS-Sub.Notes'!C610/10^5</f>
        <v>347.64546000000001</v>
      </c>
      <c r="D605" s="452">
        <f>+'BS-Sub.Notes'!D610/10^5</f>
        <v>0</v>
      </c>
      <c r="E605" s="524">
        <f t="shared" si="45"/>
        <v>347.64546000000001</v>
      </c>
      <c r="F605" s="671"/>
    </row>
    <row r="606" spans="1:6">
      <c r="A606" s="411">
        <f t="shared" si="46"/>
        <v>21</v>
      </c>
      <c r="B606" s="1133" t="s">
        <v>1178</v>
      </c>
      <c r="C606" s="452">
        <f>+'BS-Sub.Notes'!C611/10^5</f>
        <v>0.75758999999999999</v>
      </c>
      <c r="D606" s="452">
        <f>+'BS-Sub.Notes'!D611/10^5</f>
        <v>0</v>
      </c>
      <c r="E606" s="524">
        <f t="shared" si="45"/>
        <v>0.75758999999999999</v>
      </c>
      <c r="F606" s="671"/>
    </row>
    <row r="607" spans="1:6">
      <c r="A607" s="411">
        <f t="shared" si="46"/>
        <v>22</v>
      </c>
      <c r="B607" s="1133" t="s">
        <v>1179</v>
      </c>
      <c r="C607" s="452">
        <f>+'BS-Sub.Notes'!C612/10^5</f>
        <v>0.51426989999999995</v>
      </c>
      <c r="D607" s="452">
        <f>+'BS-Sub.Notes'!D612/10^5</f>
        <v>0</v>
      </c>
      <c r="E607" s="524">
        <f t="shared" si="45"/>
        <v>0.51426989999999995</v>
      </c>
      <c r="F607" s="671"/>
    </row>
    <row r="608" spans="1:6">
      <c r="A608" s="411">
        <f t="shared" si="46"/>
        <v>23</v>
      </c>
      <c r="B608" s="1133" t="s">
        <v>1180</v>
      </c>
      <c r="C608" s="452">
        <f>+'BS-Sub.Notes'!C613/10^5</f>
        <v>1.2017986000000001</v>
      </c>
      <c r="D608" s="452">
        <f>+'BS-Sub.Notes'!D613/10^5</f>
        <v>0</v>
      </c>
      <c r="E608" s="524">
        <f t="shared" si="45"/>
        <v>1.2017986000000001</v>
      </c>
      <c r="F608" s="671"/>
    </row>
    <row r="609" spans="1:6">
      <c r="A609" s="411">
        <f t="shared" si="46"/>
        <v>24</v>
      </c>
      <c r="B609" s="1133" t="s">
        <v>1181</v>
      </c>
      <c r="C609" s="452">
        <f>+'BS-Sub.Notes'!C614/10^5</f>
        <v>0.43281999999999998</v>
      </c>
      <c r="D609" s="452">
        <f>+'BS-Sub.Notes'!D614/10^5</f>
        <v>0</v>
      </c>
      <c r="E609" s="524">
        <f t="shared" si="45"/>
        <v>0.43281999999999998</v>
      </c>
      <c r="F609" s="671"/>
    </row>
    <row r="610" spans="1:6">
      <c r="A610" s="411">
        <f t="shared" si="46"/>
        <v>25</v>
      </c>
      <c r="B610" s="1133" t="s">
        <v>1074</v>
      </c>
      <c r="C610" s="452">
        <f>+'BS-Sub.Notes'!C615/10^5</f>
        <v>48.530486900000007</v>
      </c>
      <c r="D610" s="452">
        <f>+'BS-Sub.Notes'!D615/10^5</f>
        <v>0</v>
      </c>
      <c r="E610" s="524">
        <f t="shared" si="45"/>
        <v>48.530486900000007</v>
      </c>
      <c r="F610" s="406"/>
    </row>
    <row r="611" spans="1:6">
      <c r="A611" s="411"/>
      <c r="B611" s="431"/>
      <c r="C611" s="452"/>
      <c r="D611" s="452"/>
      <c r="E611" s="524"/>
      <c r="F611" s="406"/>
    </row>
    <row r="612" spans="1:6" ht="15.75">
      <c r="A612" s="802"/>
      <c r="B612" s="5" t="s">
        <v>211</v>
      </c>
      <c r="C612" s="452"/>
      <c r="D612" s="452"/>
      <c r="E612" s="524"/>
    </row>
    <row r="613" spans="1:6">
      <c r="A613" s="411">
        <v>1</v>
      </c>
      <c r="B613" s="4" t="s">
        <v>829</v>
      </c>
      <c r="C613" s="452">
        <f>+'BS-Sub.Notes'!C618/10^5</f>
        <v>0</v>
      </c>
      <c r="D613" s="452">
        <f>+'BS-Sub.Notes'!D618/10^5</f>
        <v>3.2530899999999998</v>
      </c>
      <c r="E613" s="524">
        <f>+C613+D613</f>
        <v>3.2530899999999998</v>
      </c>
    </row>
    <row r="614" spans="1:6">
      <c r="A614" s="411">
        <f>+A613+1</f>
        <v>2</v>
      </c>
      <c r="B614" s="1134" t="s">
        <v>1182</v>
      </c>
      <c r="C614" s="452">
        <f>+'BS-Sub.Notes'!C619/10^5</f>
        <v>0.33450000000000002</v>
      </c>
      <c r="D614" s="452">
        <f>+'BS-Sub.Notes'!D619/10^5</f>
        <v>0</v>
      </c>
      <c r="E614" s="524">
        <f t="shared" ref="E614:E621" si="47">+C614+D614</f>
        <v>0.33450000000000002</v>
      </c>
    </row>
    <row r="615" spans="1:6">
      <c r="A615" s="411">
        <f t="shared" ref="A615:A621" si="48">+A614+1</f>
        <v>3</v>
      </c>
      <c r="B615" s="1134" t="s">
        <v>1183</v>
      </c>
      <c r="C615" s="452">
        <f>+'BS-Sub.Notes'!C620/10^5</f>
        <v>1.921</v>
      </c>
      <c r="D615" s="452">
        <f>+'BS-Sub.Notes'!D620/10^5</f>
        <v>0</v>
      </c>
      <c r="E615" s="524">
        <f t="shared" si="47"/>
        <v>1.921</v>
      </c>
    </row>
    <row r="616" spans="1:6">
      <c r="A616" s="411">
        <f>+A615+1</f>
        <v>4</v>
      </c>
      <c r="B616" s="1134" t="s">
        <v>990</v>
      </c>
      <c r="C616" s="452">
        <f>+'BS-Sub.Notes'!C621/10^5</f>
        <v>15.028420000000001</v>
      </c>
      <c r="D616" s="452">
        <f>+'BS-Sub.Notes'!D621/10^5</f>
        <v>0</v>
      </c>
      <c r="E616" s="524">
        <f t="shared" si="47"/>
        <v>15.028420000000001</v>
      </c>
    </row>
    <row r="617" spans="1:6">
      <c r="A617" s="411">
        <f t="shared" si="48"/>
        <v>5</v>
      </c>
      <c r="B617" s="1134" t="s">
        <v>1184</v>
      </c>
      <c r="C617" s="452">
        <f>+'BS-Sub.Notes'!C622/10^5</f>
        <v>10.733549999999999</v>
      </c>
      <c r="D617" s="452">
        <f>+'BS-Sub.Notes'!D622/10^5</f>
        <v>0</v>
      </c>
      <c r="E617" s="524">
        <f t="shared" si="47"/>
        <v>10.733549999999999</v>
      </c>
    </row>
    <row r="618" spans="1:6">
      <c r="A618" s="411">
        <f t="shared" si="48"/>
        <v>6</v>
      </c>
      <c r="B618" s="1134" t="s">
        <v>991</v>
      </c>
      <c r="C618" s="452">
        <f>+'BS-Sub.Notes'!C623/10^5</f>
        <v>2.4024999999999999</v>
      </c>
      <c r="D618" s="452">
        <f>+'BS-Sub.Notes'!D623/10^5</f>
        <v>0</v>
      </c>
      <c r="E618" s="524">
        <f t="shared" si="47"/>
        <v>2.4024999999999999</v>
      </c>
    </row>
    <row r="619" spans="1:6">
      <c r="A619" s="411">
        <f t="shared" si="48"/>
        <v>7</v>
      </c>
      <c r="B619" s="1134" t="s">
        <v>1185</v>
      </c>
      <c r="C619" s="452">
        <f>+'BS-Sub.Notes'!C624/10^5</f>
        <v>0.79434000000000005</v>
      </c>
      <c r="D619" s="452">
        <f>+'BS-Sub.Notes'!D624/10^5</f>
        <v>0</v>
      </c>
      <c r="E619" s="524">
        <f t="shared" si="47"/>
        <v>0.79434000000000005</v>
      </c>
    </row>
    <row r="620" spans="1:6">
      <c r="A620" s="411">
        <f t="shared" si="48"/>
        <v>8</v>
      </c>
      <c r="B620" s="1134" t="s">
        <v>992</v>
      </c>
      <c r="C620" s="452">
        <f>+'BS-Sub.Notes'!C625/10^5</f>
        <v>6.6672399999999996</v>
      </c>
      <c r="D620" s="452">
        <f>+'BS-Sub.Notes'!D625/10^5</f>
        <v>0</v>
      </c>
      <c r="E620" s="524">
        <f t="shared" si="47"/>
        <v>6.6672399999999996</v>
      </c>
    </row>
    <row r="621" spans="1:6">
      <c r="A621" s="411">
        <f t="shared" si="48"/>
        <v>9</v>
      </c>
      <c r="B621" s="1134" t="s">
        <v>993</v>
      </c>
      <c r="C621" s="452">
        <f>+'BS-Sub.Notes'!C626/10^5</f>
        <v>0.30754999999999999</v>
      </c>
      <c r="D621" s="452">
        <f>+'BS-Sub.Notes'!D626/10^5</f>
        <v>0</v>
      </c>
      <c r="E621" s="524">
        <f t="shared" si="47"/>
        <v>0.30754999999999999</v>
      </c>
    </row>
    <row r="622" spans="1:6">
      <c r="A622" s="802"/>
      <c r="B622" s="64"/>
      <c r="C622" s="452"/>
      <c r="D622" s="452"/>
      <c r="E622" s="524"/>
    </row>
    <row r="623" spans="1:6" ht="15.75">
      <c r="A623" s="802"/>
      <c r="B623" s="5" t="s">
        <v>367</v>
      </c>
      <c r="C623" s="452"/>
      <c r="D623" s="452"/>
      <c r="E623" s="524"/>
    </row>
    <row r="624" spans="1:6">
      <c r="A624" s="802"/>
      <c r="B624" s="4"/>
      <c r="C624" s="452"/>
      <c r="D624" s="452"/>
      <c r="E624" s="452"/>
    </row>
    <row r="625" spans="1:7">
      <c r="A625" s="802">
        <v>1</v>
      </c>
      <c r="B625" s="464" t="s">
        <v>405</v>
      </c>
      <c r="C625" s="452">
        <f>+'BS-Sub.Notes'!C630/10^5</f>
        <v>0</v>
      </c>
      <c r="D625" s="452">
        <f>+'BS-Sub.Notes'!D630/10^5</f>
        <v>0.36218</v>
      </c>
      <c r="E625" s="452">
        <f>+C625+D625</f>
        <v>0.36218</v>
      </c>
    </row>
    <row r="626" spans="1:7">
      <c r="A626" s="802">
        <v>2</v>
      </c>
      <c r="B626" s="464" t="s">
        <v>585</v>
      </c>
      <c r="C626" s="452">
        <f>+'BS-Sub.Notes'!C631/10^5</f>
        <v>0</v>
      </c>
      <c r="D626" s="452">
        <f>+'BS-Sub.Notes'!D631/10^5</f>
        <v>3.458E-2</v>
      </c>
      <c r="E626" s="452">
        <f t="shared" ref="E626:E628" si="49">+C626+D626</f>
        <v>3.458E-2</v>
      </c>
    </row>
    <row r="627" spans="1:7">
      <c r="A627" s="802">
        <v>3</v>
      </c>
      <c r="B627" s="4" t="s">
        <v>586</v>
      </c>
      <c r="C627" s="452">
        <f>+'BS-Sub.Notes'!C632/10^5</f>
        <v>0</v>
      </c>
      <c r="D627" s="452">
        <f>+'BS-Sub.Notes'!D632/10^5</f>
        <v>13.102209999999999</v>
      </c>
      <c r="E627" s="452">
        <f t="shared" si="49"/>
        <v>13.102209999999999</v>
      </c>
    </row>
    <row r="628" spans="1:7">
      <c r="A628" s="955">
        <v>4</v>
      </c>
      <c r="B628" s="4" t="s">
        <v>832</v>
      </c>
      <c r="C628" s="452">
        <f>+'BS-Sub.Notes'!C633/10^5</f>
        <v>0</v>
      </c>
      <c r="D628" s="452">
        <f>+'BS-Sub.Notes'!D633/10^5</f>
        <v>91.176850000000002</v>
      </c>
      <c r="E628" s="452">
        <f t="shared" si="49"/>
        <v>91.176850000000002</v>
      </c>
    </row>
    <row r="629" spans="1:7">
      <c r="A629" s="802"/>
      <c r="B629" s="64"/>
      <c r="C629" s="452"/>
      <c r="D629" s="452"/>
      <c r="E629" s="524"/>
    </row>
    <row r="630" spans="1:7" ht="16.5" thickBot="1">
      <c r="A630" s="803"/>
      <c r="B630" s="405" t="s">
        <v>42</v>
      </c>
      <c r="C630" s="510">
        <f>SUM(C585:C629)</f>
        <v>880.01743450000026</v>
      </c>
      <c r="D630" s="510">
        <f>SUM(D585:D629)</f>
        <v>175.380595</v>
      </c>
      <c r="E630" s="510">
        <f>SUM(E585:E629)</f>
        <v>1055.3980295000003</v>
      </c>
      <c r="F630" s="30">
        <f>+'BS-Sub.Notes'!E635/10^5</f>
        <v>1055.3980294999999</v>
      </c>
      <c r="G630" s="30">
        <f>+E630-F630</f>
        <v>0</v>
      </c>
    </row>
    <row r="631" spans="1:7" ht="15.75" thickTop="1">
      <c r="A631" s="810"/>
      <c r="B631" s="505"/>
      <c r="C631" s="506"/>
      <c r="D631" s="506"/>
      <c r="E631" s="506"/>
    </row>
  </sheetData>
  <mergeCells count="29">
    <mergeCell ref="H403:H406"/>
    <mergeCell ref="A404:A406"/>
    <mergeCell ref="C405:G405"/>
    <mergeCell ref="A580:E580"/>
    <mergeCell ref="A329:E329"/>
    <mergeCell ref="A351:E351"/>
    <mergeCell ref="A353:E353"/>
    <mergeCell ref="A399:H399"/>
    <mergeCell ref="A401:H401"/>
    <mergeCell ref="B403:B406"/>
    <mergeCell ref="A505:E505"/>
    <mergeCell ref="A507:E507"/>
    <mergeCell ref="A578:E578"/>
    <mergeCell ref="A327:E327"/>
    <mergeCell ref="A1:E1"/>
    <mergeCell ref="A2:E2"/>
    <mergeCell ref="A3:E3"/>
    <mergeCell ref="C403:G404"/>
    <mergeCell ref="A55:E55"/>
    <mergeCell ref="A57:E57"/>
    <mergeCell ref="A98:G98"/>
    <mergeCell ref="A100:G100"/>
    <mergeCell ref="B102:B104"/>
    <mergeCell ref="C102:F102"/>
    <mergeCell ref="G102:G104"/>
    <mergeCell ref="A103:A104"/>
    <mergeCell ref="C103:F103"/>
    <mergeCell ref="A258:E258"/>
    <mergeCell ref="A260:E260"/>
  </mergeCells>
  <printOptions horizontalCentered="1"/>
  <pageMargins left="0.51181102362204722" right="0.15748031496062992" top="0.47244094488188981" bottom="0.47244094488188981" header="0.31496062992125984" footer="0.27559055118110237"/>
  <pageSetup paperSize="9" fitToHeight="2" orientation="landscape" r:id="rId1"/>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K51"/>
  <sheetViews>
    <sheetView zoomScale="110" zoomScaleNormal="110" zoomScaleSheetLayoutView="100" workbookViewId="0">
      <selection activeCell="C36" sqref="C36"/>
    </sheetView>
  </sheetViews>
  <sheetFormatPr defaultColWidth="9.140625" defaultRowHeight="15" customHeight="1"/>
  <cols>
    <col min="1" max="1" width="51.42578125" style="167" customWidth="1"/>
    <col min="2" max="2" width="8" style="193" customWidth="1"/>
    <col min="3" max="5" width="19" style="172" customWidth="1"/>
    <col min="6" max="6" width="18.85546875" style="619" customWidth="1"/>
    <col min="7" max="7" width="14.5703125" style="167" customWidth="1"/>
    <col min="8" max="8" width="11.85546875" style="167" bestFit="1" customWidth="1"/>
    <col min="9" max="9" width="18" style="167" bestFit="1" customWidth="1"/>
    <col min="10" max="16384" width="9.140625" style="167"/>
  </cols>
  <sheetData>
    <row r="1" spans="1:7" s="163" customFormat="1" ht="16.5">
      <c r="A1" s="1287" t="str">
        <f>+'BS-Sub.Notes'!A1:E1</f>
        <v>SAI BANDHAN INFINIUM PRIVATE LIMITED</v>
      </c>
      <c r="B1" s="1287"/>
      <c r="C1" s="1287"/>
      <c r="D1" s="1287"/>
      <c r="E1" s="1287"/>
      <c r="F1" s="1287"/>
    </row>
    <row r="2" spans="1:7" s="163" customFormat="1" ht="18">
      <c r="A2" s="164"/>
      <c r="B2" s="164"/>
      <c r="C2" s="164"/>
      <c r="D2" s="164"/>
      <c r="E2" s="164"/>
      <c r="F2" s="657"/>
    </row>
    <row r="3" spans="1:7" s="163" customFormat="1" ht="15.75">
      <c r="A3" s="1229" t="s">
        <v>797</v>
      </c>
      <c r="B3" s="1229"/>
      <c r="C3" s="1229"/>
      <c r="D3" s="1229"/>
      <c r="E3" s="1229"/>
      <c r="F3" s="1229"/>
    </row>
    <row r="4" spans="1:7" s="163" customFormat="1" ht="16.5" thickBot="1">
      <c r="A4" s="109"/>
      <c r="B4" s="109"/>
      <c r="C4" s="316"/>
      <c r="D4" s="316"/>
      <c r="E4" s="316"/>
      <c r="F4" s="708" t="s">
        <v>746</v>
      </c>
    </row>
    <row r="5" spans="1:7" s="163" customFormat="1" ht="29.25" customHeight="1" thickTop="1">
      <c r="A5" s="824" t="s">
        <v>101</v>
      </c>
      <c r="B5" s="825" t="s">
        <v>112</v>
      </c>
      <c r="C5" s="826" t="s">
        <v>798</v>
      </c>
      <c r="D5" s="826" t="s">
        <v>798</v>
      </c>
      <c r="E5" s="1175" t="s">
        <v>461</v>
      </c>
      <c r="F5" s="827" t="s">
        <v>461</v>
      </c>
    </row>
    <row r="6" spans="1:7" ht="18.75" customHeight="1">
      <c r="A6" s="828" t="s">
        <v>35</v>
      </c>
      <c r="B6" s="165">
        <v>2.21</v>
      </c>
      <c r="C6" s="591">
        <f>+'P &amp; L - Notes'!C11</f>
        <v>5079218779.8100004</v>
      </c>
      <c r="D6" s="591">
        <f>+C6/10^5</f>
        <v>50792.187798100007</v>
      </c>
      <c r="E6" s="1176">
        <f>+'P &amp; L - Notes'!E11</f>
        <v>1486725363.3300002</v>
      </c>
      <c r="F6" s="829">
        <f>+E6/10^5</f>
        <v>14867.253633300001</v>
      </c>
      <c r="G6" s="166"/>
    </row>
    <row r="7" spans="1:7" ht="20.100000000000001" customHeight="1">
      <c r="A7" s="828" t="s">
        <v>36</v>
      </c>
      <c r="B7" s="165">
        <v>2.2200000000000002</v>
      </c>
      <c r="C7" s="591">
        <f>+'P &amp; L - Notes'!C16</f>
        <v>21830839.840240683</v>
      </c>
      <c r="D7" s="591">
        <f>+C7/10^5</f>
        <v>218.30839840240682</v>
      </c>
      <c r="E7" s="1177">
        <f>+'P &amp; L - Notes'!E16</f>
        <v>7372211.9399999995</v>
      </c>
      <c r="F7" s="829">
        <f>+E7/10^5</f>
        <v>73.722119399999997</v>
      </c>
    </row>
    <row r="8" spans="1:7" ht="18.75" customHeight="1" thickBot="1">
      <c r="A8" s="830" t="s">
        <v>491</v>
      </c>
      <c r="B8" s="168"/>
      <c r="C8" s="593">
        <f>SUM(C6:C7)</f>
        <v>5101049619.6502409</v>
      </c>
      <c r="D8" s="595">
        <f>SUM(D6:D7)</f>
        <v>51010.496196502412</v>
      </c>
      <c r="E8" s="1178">
        <f>SUM(E6:E7)</f>
        <v>1494097575.2700002</v>
      </c>
      <c r="F8" s="833">
        <f>SUM(F6:F7)</f>
        <v>14940.9757527</v>
      </c>
    </row>
    <row r="9" spans="1:7" ht="20.100000000000001" customHeight="1" thickTop="1">
      <c r="A9" s="831" t="s">
        <v>37</v>
      </c>
      <c r="B9" s="169"/>
      <c r="C9" s="594"/>
      <c r="D9" s="594"/>
      <c r="E9" s="1179"/>
      <c r="F9" s="1189"/>
    </row>
    <row r="10" spans="1:7" ht="20.100000000000001" customHeight="1">
      <c r="A10" s="832" t="s">
        <v>11</v>
      </c>
      <c r="B10" s="165">
        <v>2.23</v>
      </c>
      <c r="C10" s="592">
        <f>+'P &amp; L - Notes'!C30</f>
        <v>3958691257.4800005</v>
      </c>
      <c r="D10" s="591">
        <f t="shared" ref="D10:D17" si="0">+C10/10^5</f>
        <v>39586.912574800008</v>
      </c>
      <c r="E10" s="1177">
        <f>+'P &amp; L - Notes'!E30</f>
        <v>956964609.52999997</v>
      </c>
      <c r="F10" s="829">
        <f t="shared" ref="F10:F17" si="1">+E10/10^5</f>
        <v>9569.6460953000005</v>
      </c>
    </row>
    <row r="11" spans="1:7" ht="20.100000000000001" customHeight="1">
      <c r="A11" s="828" t="s">
        <v>696</v>
      </c>
      <c r="B11" s="165">
        <v>2.2400000000000002</v>
      </c>
      <c r="C11" s="592">
        <f>+'P &amp; L - Notes'!C42</f>
        <v>223048918.0699999</v>
      </c>
      <c r="D11" s="591">
        <f t="shared" si="0"/>
        <v>2230.489180699999</v>
      </c>
      <c r="E11" s="1177">
        <f>+'P &amp; L - Notes'!E42</f>
        <v>169603752.90000001</v>
      </c>
      <c r="F11" s="829">
        <f t="shared" si="1"/>
        <v>1696.0375289999999</v>
      </c>
    </row>
    <row r="12" spans="1:7" ht="25.5">
      <c r="A12" s="832" t="s">
        <v>88</v>
      </c>
      <c r="B12" s="165">
        <v>2.25</v>
      </c>
      <c r="C12" s="1097">
        <f>+'P &amp; L - Notes'!C52</f>
        <v>-1094856</v>
      </c>
      <c r="D12" s="1097">
        <f t="shared" si="0"/>
        <v>-10.948560000000001</v>
      </c>
      <c r="E12" s="1177">
        <f>+'P &amp; L - Notes'!E52</f>
        <v>16410361</v>
      </c>
      <c r="F12" s="829">
        <f t="shared" si="1"/>
        <v>164.10361</v>
      </c>
    </row>
    <row r="13" spans="1:7" ht="16.5" customHeight="1">
      <c r="A13" s="828" t="s">
        <v>558</v>
      </c>
      <c r="B13" s="165">
        <v>2.2599999999999998</v>
      </c>
      <c r="C13" s="591">
        <f>+'P &amp; L - Notes'!C62</f>
        <v>503106867.31</v>
      </c>
      <c r="D13" s="591">
        <f t="shared" si="0"/>
        <v>5031.0686730999996</v>
      </c>
      <c r="E13" s="1177">
        <f>+'P &amp; L - Notes'!E62</f>
        <v>125058223.67999999</v>
      </c>
      <c r="F13" s="829">
        <f t="shared" si="1"/>
        <v>1250.5822367999999</v>
      </c>
    </row>
    <row r="14" spans="1:7" ht="19.5" customHeight="1">
      <c r="A14" s="1098" t="s">
        <v>1097</v>
      </c>
      <c r="B14" s="165">
        <v>2.27</v>
      </c>
      <c r="C14" s="591">
        <f>+'P &amp; L - Notes'!C69</f>
        <v>30576445</v>
      </c>
      <c r="D14" s="591">
        <f t="shared" si="0"/>
        <v>305.76445000000001</v>
      </c>
      <c r="E14" s="1177">
        <f>+'P &amp; L - Notes'!E69</f>
        <v>13324582</v>
      </c>
      <c r="F14" s="829">
        <f t="shared" si="1"/>
        <v>133.24582000000001</v>
      </c>
    </row>
    <row r="15" spans="1:7" ht="17.25" customHeight="1">
      <c r="A15" s="832" t="s">
        <v>21</v>
      </c>
      <c r="B15" s="165">
        <v>2.2799999999999998</v>
      </c>
      <c r="C15" s="591">
        <f>+'P &amp; L - Notes'!C77</f>
        <v>111766473.88000001</v>
      </c>
      <c r="D15" s="591">
        <f t="shared" si="0"/>
        <v>1117.6647388000001</v>
      </c>
      <c r="E15" s="1177">
        <f>+'P &amp; L - Notes'!E77</f>
        <v>70911231.960000023</v>
      </c>
      <c r="F15" s="829">
        <f t="shared" si="1"/>
        <v>709.11231960000021</v>
      </c>
    </row>
    <row r="16" spans="1:7" ht="17.25" customHeight="1">
      <c r="A16" s="828" t="s">
        <v>22</v>
      </c>
      <c r="B16" s="672"/>
      <c r="C16" s="60">
        <f>+FA!H31</f>
        <v>192511651.78999993</v>
      </c>
      <c r="D16" s="591">
        <f t="shared" si="0"/>
        <v>1925.1165178999993</v>
      </c>
      <c r="E16" s="1177">
        <f>+FA!H47</f>
        <v>71947851</v>
      </c>
      <c r="F16" s="829">
        <f t="shared" si="1"/>
        <v>719.47851000000003</v>
      </c>
      <c r="G16" s="627"/>
    </row>
    <row r="17" spans="1:11" ht="20.100000000000001" customHeight="1">
      <c r="A17" s="828" t="s">
        <v>23</v>
      </c>
      <c r="B17" s="165">
        <v>2.29</v>
      </c>
      <c r="C17" s="591">
        <f>'P &amp; L - Notes'!C97</f>
        <v>72200990.75</v>
      </c>
      <c r="D17" s="591">
        <f t="shared" si="0"/>
        <v>722.00990750000005</v>
      </c>
      <c r="E17" s="1180">
        <f>'P &amp; L - Notes'!E97</f>
        <v>36702578.530000001</v>
      </c>
      <c r="F17" s="829">
        <f t="shared" si="1"/>
        <v>367.0257853</v>
      </c>
    </row>
    <row r="18" spans="1:11" ht="20.100000000000001" customHeight="1" thickBot="1">
      <c r="A18" s="830" t="s">
        <v>24</v>
      </c>
      <c r="B18" s="168"/>
      <c r="C18" s="595">
        <f>SUM(C10:C17)</f>
        <v>5090807748.2800007</v>
      </c>
      <c r="D18" s="595">
        <f>SUM(D10:D17)</f>
        <v>50908.077482800021</v>
      </c>
      <c r="E18" s="1181">
        <f>SUM(E10:E17)</f>
        <v>1460923190.6000001</v>
      </c>
      <c r="F18" s="833">
        <f>SUM(F10:F17)</f>
        <v>14609.231906000001</v>
      </c>
    </row>
    <row r="19" spans="1:11" ht="26.25" thickTop="1">
      <c r="A19" s="828" t="s">
        <v>700</v>
      </c>
      <c r="B19" s="170" t="s">
        <v>25</v>
      </c>
      <c r="C19" s="594">
        <f>+C8-C18</f>
        <v>10241871.370240211</v>
      </c>
      <c r="D19" s="594">
        <f>+D8-D18</f>
        <v>102.41871370239096</v>
      </c>
      <c r="E19" s="1179">
        <f>+E8-E18</f>
        <v>33174384.670000076</v>
      </c>
      <c r="F19" s="1189">
        <f>+F8-F18</f>
        <v>331.74384669999927</v>
      </c>
    </row>
    <row r="20" spans="1:11" ht="20.100000000000001" customHeight="1">
      <c r="A20" s="828" t="s">
        <v>26</v>
      </c>
      <c r="B20" s="171"/>
      <c r="C20" s="591">
        <v>0</v>
      </c>
      <c r="D20" s="591">
        <f>+C20/10^5</f>
        <v>0</v>
      </c>
      <c r="E20" s="1182">
        <v>0</v>
      </c>
      <c r="F20" s="829">
        <f>+E20/10^5</f>
        <v>0</v>
      </c>
    </row>
    <row r="21" spans="1:11" ht="17.25" customHeight="1">
      <c r="A21" s="828" t="s">
        <v>701</v>
      </c>
      <c r="B21" s="171" t="s">
        <v>698</v>
      </c>
      <c r="C21" s="596">
        <f>+C19-C20</f>
        <v>10241871.370240211</v>
      </c>
      <c r="D21" s="596">
        <f>+D19-D20</f>
        <v>102.41871370239096</v>
      </c>
      <c r="E21" s="1179">
        <f>+E19-E20</f>
        <v>33174384.670000076</v>
      </c>
      <c r="F21" s="1189">
        <f>+F19-F20</f>
        <v>331.74384669999927</v>
      </c>
      <c r="G21" s="619"/>
    </row>
    <row r="22" spans="1:11" ht="20.100000000000001" customHeight="1">
      <c r="A22" s="828" t="s">
        <v>27</v>
      </c>
      <c r="B22" s="171"/>
      <c r="C22" s="591">
        <v>0</v>
      </c>
      <c r="D22" s="591">
        <f>+C22/10^5</f>
        <v>0</v>
      </c>
      <c r="E22" s="1182">
        <v>0</v>
      </c>
      <c r="F22" s="829">
        <f>+E22/10^5</f>
        <v>0</v>
      </c>
      <c r="H22" s="669" t="s">
        <v>69</v>
      </c>
    </row>
    <row r="23" spans="1:11" ht="20.100000000000001" customHeight="1">
      <c r="A23" s="828" t="s">
        <v>702</v>
      </c>
      <c r="B23" s="170" t="s">
        <v>31</v>
      </c>
      <c r="C23" s="596">
        <f>+C21-C22</f>
        <v>10241871.370240211</v>
      </c>
      <c r="D23" s="596">
        <f>+D21-D22</f>
        <v>102.41871370239096</v>
      </c>
      <c r="E23" s="1179">
        <f>+E21-E22</f>
        <v>33174384.670000076</v>
      </c>
      <c r="F23" s="1189">
        <f>+F21-F22</f>
        <v>331.74384669999927</v>
      </c>
      <c r="G23" s="166"/>
      <c r="H23" s="172"/>
    </row>
    <row r="24" spans="1:11" ht="20.100000000000001" customHeight="1">
      <c r="A24" s="828" t="s">
        <v>28</v>
      </c>
      <c r="B24" s="171"/>
      <c r="C24" s="591"/>
      <c r="D24" s="591"/>
      <c r="E24" s="1182"/>
      <c r="F24" s="1190"/>
      <c r="G24" s="166"/>
      <c r="H24" s="166"/>
    </row>
    <row r="25" spans="1:11" ht="20.100000000000001" customHeight="1">
      <c r="A25" s="828" t="s">
        <v>29</v>
      </c>
      <c r="B25" s="171"/>
      <c r="C25" s="1157">
        <v>3200000</v>
      </c>
      <c r="D25" s="591">
        <f t="shared" ref="D25:D31" si="2">+C25/10^5</f>
        <v>32</v>
      </c>
      <c r="E25" s="1182">
        <v>2250000</v>
      </c>
      <c r="F25" s="829">
        <f t="shared" ref="F25:F31" si="3">+E25/10^5</f>
        <v>22.5</v>
      </c>
      <c r="G25" s="166"/>
      <c r="H25" s="166"/>
    </row>
    <row r="26" spans="1:11" ht="20.100000000000001" customHeight="1">
      <c r="A26" s="828" t="s">
        <v>191</v>
      </c>
      <c r="B26" s="171"/>
      <c r="C26" s="1140">
        <v>-1456115</v>
      </c>
      <c r="D26" s="1097">
        <f t="shared" si="2"/>
        <v>-14.56115</v>
      </c>
      <c r="E26" s="1183">
        <v>7434688</v>
      </c>
      <c r="F26" s="829">
        <f t="shared" si="3"/>
        <v>74.346879999999999</v>
      </c>
      <c r="G26" s="166"/>
      <c r="H26" s="166"/>
    </row>
    <row r="27" spans="1:11" ht="12.75">
      <c r="A27" s="828" t="s">
        <v>697</v>
      </c>
      <c r="B27" s="171"/>
      <c r="C27" s="861">
        <v>139620</v>
      </c>
      <c r="D27" s="709">
        <f t="shared" si="2"/>
        <v>1.3962000000000001</v>
      </c>
      <c r="E27" s="1184">
        <v>172363.27</v>
      </c>
      <c r="F27" s="1191">
        <f t="shared" si="3"/>
        <v>1.7236326999999998</v>
      </c>
      <c r="G27" s="166"/>
      <c r="H27" s="166"/>
    </row>
    <row r="28" spans="1:11" ht="20.100000000000001" customHeight="1">
      <c r="A28" s="828" t="s">
        <v>30</v>
      </c>
      <c r="B28" s="170" t="s">
        <v>699</v>
      </c>
      <c r="C28" s="594">
        <f>+C23-C25-C26-C27</f>
        <v>8358366.3702402115</v>
      </c>
      <c r="D28" s="594">
        <f>+D23-D25-D26-D27</f>
        <v>83.583663702390965</v>
      </c>
      <c r="E28" s="1185">
        <f>+E23-E25-E26-E27</f>
        <v>23317333.400000077</v>
      </c>
      <c r="F28" s="1192">
        <f>+F23-F25-F26-F27</f>
        <v>233.17333399999927</v>
      </c>
      <c r="G28" s="862"/>
      <c r="H28" s="193">
        <f>+C28-8357826</f>
        <v>540.37024021148682</v>
      </c>
      <c r="I28" s="628"/>
    </row>
    <row r="29" spans="1:11" ht="25.5" customHeight="1">
      <c r="A29" s="828" t="s">
        <v>32</v>
      </c>
      <c r="B29" s="171"/>
      <c r="C29" s="60">
        <v>0</v>
      </c>
      <c r="D29" s="591">
        <f t="shared" si="2"/>
        <v>0</v>
      </c>
      <c r="E29" s="1182">
        <v>0</v>
      </c>
      <c r="F29" s="829">
        <f t="shared" si="3"/>
        <v>0</v>
      </c>
      <c r="G29" s="172"/>
      <c r="H29" s="611"/>
    </row>
    <row r="30" spans="1:11" ht="20.100000000000001" customHeight="1">
      <c r="A30" s="828" t="s">
        <v>33</v>
      </c>
      <c r="B30" s="171"/>
      <c r="C30" s="60">
        <v>0</v>
      </c>
      <c r="D30" s="591">
        <f t="shared" si="2"/>
        <v>0</v>
      </c>
      <c r="E30" s="1182">
        <v>0</v>
      </c>
      <c r="F30" s="829">
        <f t="shared" si="3"/>
        <v>0</v>
      </c>
      <c r="G30" s="611"/>
      <c r="H30" s="619"/>
      <c r="I30" s="628"/>
      <c r="J30" s="669"/>
      <c r="K30" s="628"/>
    </row>
    <row r="31" spans="1:11" ht="25.5">
      <c r="A31" s="828" t="s">
        <v>492</v>
      </c>
      <c r="B31" s="171" t="s">
        <v>703</v>
      </c>
      <c r="C31" s="60">
        <f>C29-C30</f>
        <v>0</v>
      </c>
      <c r="D31" s="591">
        <f t="shared" si="2"/>
        <v>0</v>
      </c>
      <c r="E31" s="1186">
        <f>E29-E30</f>
        <v>0</v>
      </c>
      <c r="F31" s="829">
        <f t="shared" si="3"/>
        <v>0</v>
      </c>
      <c r="G31" s="611"/>
      <c r="H31" s="771"/>
    </row>
    <row r="32" spans="1:11" ht="20.100000000000001" customHeight="1" thickBot="1">
      <c r="A32" s="828" t="s">
        <v>34</v>
      </c>
      <c r="B32" s="171" t="s">
        <v>704</v>
      </c>
      <c r="C32" s="597">
        <f>+C28+C31</f>
        <v>8358366.3702402115</v>
      </c>
      <c r="D32" s="597">
        <f>+D28+D31</f>
        <v>83.583663702390965</v>
      </c>
      <c r="E32" s="1187">
        <f>+E28+E31</f>
        <v>23317333.400000077</v>
      </c>
      <c r="F32" s="834">
        <f>+F28+F31</f>
        <v>233.17333399999927</v>
      </c>
      <c r="G32" s="166"/>
      <c r="H32" s="670"/>
    </row>
    <row r="33" spans="1:6" ht="20.100000000000001" customHeight="1" thickTop="1">
      <c r="A33" s="828" t="s">
        <v>706</v>
      </c>
      <c r="B33" s="171"/>
      <c r="C33" s="60" t="s">
        <v>69</v>
      </c>
      <c r="D33" s="60"/>
      <c r="E33" s="1179" t="s">
        <v>69</v>
      </c>
      <c r="F33" s="1189"/>
    </row>
    <row r="34" spans="1:6" ht="20.100000000000001" customHeight="1">
      <c r="A34" s="828" t="s">
        <v>493</v>
      </c>
      <c r="B34" s="171"/>
      <c r="C34" s="594">
        <v>0.3</v>
      </c>
      <c r="D34" s="594">
        <f>+C34</f>
        <v>0.3</v>
      </c>
      <c r="E34" s="1179">
        <f>+E32/'BS-Notes'!D31</f>
        <v>0.88442589870906374</v>
      </c>
      <c r="F34" s="1189">
        <f>+E34</f>
        <v>0.88442589870906374</v>
      </c>
    </row>
    <row r="35" spans="1:6" ht="20.100000000000001" customHeight="1" thickBot="1">
      <c r="A35" s="835" t="s">
        <v>705</v>
      </c>
      <c r="B35" s="836"/>
      <c r="C35" s="837">
        <v>0.2</v>
      </c>
      <c r="D35" s="837">
        <f>+C35</f>
        <v>0.2</v>
      </c>
      <c r="E35" s="1188">
        <v>0.86</v>
      </c>
      <c r="F35" s="1193">
        <f>+E35</f>
        <v>0.86</v>
      </c>
    </row>
    <row r="36" spans="1:6" s="163" customFormat="1" ht="9.9499999999999993" customHeight="1" thickTop="1">
      <c r="A36" s="173"/>
      <c r="B36" s="174"/>
      <c r="C36" s="175"/>
      <c r="D36" s="175"/>
      <c r="E36" s="823"/>
      <c r="F36" s="657"/>
    </row>
    <row r="37" spans="1:6" s="163" customFormat="1" ht="15" customHeight="1">
      <c r="A37" s="176" t="s">
        <v>131</v>
      </c>
      <c r="B37" s="177" t="s">
        <v>133</v>
      </c>
      <c r="C37" s="178"/>
      <c r="D37" s="178"/>
      <c r="E37" s="179"/>
      <c r="F37" s="657"/>
    </row>
    <row r="38" spans="1:6" s="163" customFormat="1" ht="15" customHeight="1">
      <c r="A38" s="180" t="s">
        <v>132</v>
      </c>
      <c r="B38" s="179"/>
      <c r="C38" s="179"/>
      <c r="D38" s="179"/>
      <c r="E38" s="181"/>
      <c r="F38" s="657"/>
    </row>
    <row r="39" spans="1:6" s="163" customFormat="1" ht="15" customHeight="1">
      <c r="A39" s="181"/>
      <c r="B39" s="179"/>
      <c r="C39" s="179"/>
      <c r="D39" s="179"/>
      <c r="E39" s="181"/>
      <c r="F39" s="657"/>
    </row>
    <row r="40" spans="1:6" s="163" customFormat="1" ht="15" customHeight="1">
      <c r="A40" s="182" t="s">
        <v>137</v>
      </c>
      <c r="B40" s="179"/>
      <c r="C40" s="179"/>
      <c r="D40" s="179"/>
      <c r="E40" s="179"/>
      <c r="F40" s="657"/>
    </row>
    <row r="41" spans="1:6" s="163" customFormat="1" ht="15" customHeight="1">
      <c r="A41" s="181"/>
      <c r="B41" s="179"/>
      <c r="C41" s="179"/>
      <c r="D41" s="179"/>
      <c r="E41" s="179"/>
      <c r="F41" s="657"/>
    </row>
    <row r="42" spans="1:6" s="163" customFormat="1" ht="15" customHeight="1">
      <c r="A42" s="183" t="str">
        <f>+'Balance Sheet'!A49</f>
        <v>For Parshva Shah &amp; Co.</v>
      </c>
      <c r="B42" s="64"/>
      <c r="C42" s="970" t="str">
        <f>+'Balance Sheet'!D49</f>
        <v>For Sai Bandhan Infinium</v>
      </c>
      <c r="D42" s="1170" t="s">
        <v>361</v>
      </c>
      <c r="E42" s="971"/>
    </row>
    <row r="43" spans="1:6" s="163" customFormat="1" ht="15" customHeight="1">
      <c r="A43" s="184" t="s">
        <v>138</v>
      </c>
      <c r="B43" s="64"/>
      <c r="C43" s="185" t="str">
        <f>+'Balance Sheet'!D50</f>
        <v>Private Limited</v>
      </c>
      <c r="D43" s="1170" t="s">
        <v>362</v>
      </c>
      <c r="E43" s="186"/>
    </row>
    <row r="44" spans="1:6" s="163" customFormat="1" ht="15" customHeight="1">
      <c r="A44" s="185"/>
      <c r="B44" s="64"/>
      <c r="C44" s="187" t="s">
        <v>69</v>
      </c>
      <c r="D44" s="1163"/>
      <c r="E44" s="184" t="s">
        <v>69</v>
      </c>
    </row>
    <row r="45" spans="1:6" s="163" customFormat="1" ht="15" customHeight="1">
      <c r="A45" s="185"/>
      <c r="B45" s="64"/>
      <c r="C45" s="185"/>
      <c r="D45" s="1163"/>
      <c r="E45" s="184" t="s">
        <v>69</v>
      </c>
    </row>
    <row r="46" spans="1:6" s="163" customFormat="1" ht="15" customHeight="1">
      <c r="A46" s="189" t="s">
        <v>139</v>
      </c>
      <c r="B46" s="64"/>
      <c r="C46" s="185"/>
      <c r="D46" s="1163" t="s">
        <v>318</v>
      </c>
      <c r="E46" s="188"/>
      <c r="F46" s="1163" t="s">
        <v>318</v>
      </c>
    </row>
    <row r="47" spans="1:6" s="163" customFormat="1" ht="15" customHeight="1">
      <c r="A47" s="475" t="s">
        <v>425</v>
      </c>
      <c r="B47" s="190"/>
      <c r="C47" s="189" t="s">
        <v>318</v>
      </c>
      <c r="D47" s="1163" t="s">
        <v>432</v>
      </c>
      <c r="E47" s="189" t="s">
        <v>318</v>
      </c>
      <c r="F47" s="1163" t="s">
        <v>433</v>
      </c>
    </row>
    <row r="48" spans="1:6" s="163" customFormat="1" ht="15" customHeight="1">
      <c r="A48" s="475"/>
      <c r="B48" s="475"/>
      <c r="C48" s="475" t="s">
        <v>432</v>
      </c>
      <c r="D48" s="1163" t="s">
        <v>426</v>
      </c>
      <c r="E48" s="475" t="s">
        <v>433</v>
      </c>
      <c r="F48" s="1163" t="s">
        <v>427</v>
      </c>
    </row>
    <row r="49" spans="1:5" s="163" customFormat="1" ht="15" customHeight="1">
      <c r="A49" s="192" t="s">
        <v>6</v>
      </c>
      <c r="B49" s="475"/>
      <c r="C49" s="475" t="s">
        <v>426</v>
      </c>
      <c r="D49" s="1163" t="s">
        <v>134</v>
      </c>
      <c r="E49" s="475" t="s">
        <v>427</v>
      </c>
    </row>
    <row r="50" spans="1:5" s="163" customFormat="1" ht="15" customHeight="1">
      <c r="A50" s="192" t="s">
        <v>135</v>
      </c>
      <c r="B50" s="190"/>
      <c r="C50" s="189" t="s">
        <v>134</v>
      </c>
      <c r="D50" s="1163" t="s">
        <v>136</v>
      </c>
      <c r="E50" s="191"/>
    </row>
    <row r="51" spans="1:5" ht="15" customHeight="1">
      <c r="B51" s="190"/>
      <c r="C51" s="972" t="s">
        <v>136</v>
      </c>
      <c r="D51" s="972"/>
      <c r="E51" s="973"/>
    </row>
  </sheetData>
  <mergeCells count="2">
    <mergeCell ref="A1:F1"/>
    <mergeCell ref="A3:F3"/>
  </mergeCells>
  <phoneticPr fontId="0" type="noConversion"/>
  <printOptions horizontalCentered="1"/>
  <pageMargins left="0.59055118110236227" right="0.23622047244094491" top="0.55118110236220474" bottom="0.47244094488188981" header="0" footer="0.35433070866141736"/>
  <pageSetup paperSize="9" scale="71" orientation="portrait" r:id="rId1"/>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J101"/>
  <sheetViews>
    <sheetView topLeftCell="A115" zoomScaleSheetLayoutView="92" workbookViewId="0">
      <selection activeCell="G122" sqref="G122"/>
    </sheetView>
  </sheetViews>
  <sheetFormatPr defaultColWidth="9.140625" defaultRowHeight="18" customHeight="1"/>
  <cols>
    <col min="1" max="1" width="6.85546875" style="161" customWidth="1"/>
    <col min="2" max="2" width="48.7109375" style="123" customWidth="1"/>
    <col min="3" max="4" width="20.140625" style="162" customWidth="1"/>
    <col min="5" max="5" width="19.42578125" style="162" customWidth="1"/>
    <col min="6" max="6" width="21" style="122" customWidth="1"/>
    <col min="7" max="7" width="24.85546875" style="292" customWidth="1"/>
    <col min="8" max="8" width="17" style="123" customWidth="1"/>
    <col min="9" max="16384" width="9.140625" style="123"/>
  </cols>
  <sheetData>
    <row r="1" spans="1:10" s="111" customFormat="1" ht="18" customHeight="1">
      <c r="A1" s="1231" t="str">
        <f>+'P&amp;L Account'!A1:E1</f>
        <v>SAI BANDHAN INFINIUM PRIVATE LIMITED</v>
      </c>
      <c r="B1" s="1231"/>
      <c r="C1" s="1231"/>
      <c r="D1" s="1231"/>
      <c r="E1" s="1231"/>
      <c r="F1" s="1231"/>
      <c r="G1" s="293"/>
    </row>
    <row r="2" spans="1:10" s="111" customFormat="1" ht="18" customHeight="1">
      <c r="A2" s="109"/>
      <c r="B2" s="109"/>
      <c r="C2" s="109"/>
      <c r="D2" s="109"/>
      <c r="E2" s="109"/>
      <c r="G2" s="293"/>
    </row>
    <row r="3" spans="1:10" s="111" customFormat="1" ht="18" customHeight="1">
      <c r="A3" s="1229" t="s">
        <v>792</v>
      </c>
      <c r="B3" s="1229"/>
      <c r="C3" s="1229"/>
      <c r="D3" s="1229"/>
      <c r="E3" s="1229"/>
      <c r="F3" s="1229"/>
      <c r="G3" s="294"/>
      <c r="H3" s="113"/>
      <c r="I3" s="113"/>
      <c r="J3" s="113"/>
    </row>
    <row r="4" spans="1:10" s="111" customFormat="1" ht="18" customHeight="1">
      <c r="A4" s="109"/>
      <c r="B4" s="109"/>
      <c r="C4" s="109"/>
      <c r="D4" s="109"/>
      <c r="E4" s="109"/>
      <c r="F4" s="960" t="s">
        <v>746</v>
      </c>
      <c r="G4" s="294"/>
      <c r="H4" s="113"/>
      <c r="I4" s="113"/>
      <c r="J4" s="113"/>
    </row>
    <row r="5" spans="1:10" s="111" customFormat="1" ht="48" thickBot="1">
      <c r="A5" s="114" t="s">
        <v>112</v>
      </c>
      <c r="B5" s="115" t="s">
        <v>101</v>
      </c>
      <c r="C5" s="116" t="s">
        <v>798</v>
      </c>
      <c r="D5" s="116" t="s">
        <v>798</v>
      </c>
      <c r="E5" s="116" t="s">
        <v>461</v>
      </c>
      <c r="F5" s="959" t="s">
        <v>461</v>
      </c>
      <c r="G5" s="293"/>
    </row>
    <row r="6" spans="1:10" ht="18" customHeight="1" thickTop="1">
      <c r="A6" s="118">
        <f>+'P&amp;L Account'!B6</f>
        <v>2.21</v>
      </c>
      <c r="B6" s="119" t="s">
        <v>9</v>
      </c>
      <c r="C6" s="120"/>
      <c r="D6" s="121"/>
      <c r="E6" s="121"/>
      <c r="F6" s="121"/>
    </row>
    <row r="7" spans="1:10" ht="18" customHeight="1">
      <c r="A7" s="124">
        <v>1</v>
      </c>
      <c r="B7" s="28" t="s">
        <v>713</v>
      </c>
      <c r="C7" s="127">
        <f>+'PL-Sub.Notes '!E16</f>
        <v>5016895937.2000008</v>
      </c>
      <c r="D7" s="551">
        <f>+C7/10^5</f>
        <v>50168.959372000005</v>
      </c>
      <c r="E7" s="534">
        <v>1430746091.51</v>
      </c>
      <c r="F7" s="534">
        <f>+E7/10^5</f>
        <v>14307.4609151</v>
      </c>
    </row>
    <row r="8" spans="1:10" ht="18" customHeight="1">
      <c r="A8" s="124">
        <f>+A7+1</f>
        <v>2</v>
      </c>
      <c r="B8" s="28" t="s">
        <v>712</v>
      </c>
      <c r="C8" s="127">
        <f>+'PL-Sub.Notes '!E21</f>
        <v>49585224</v>
      </c>
      <c r="D8" s="551">
        <f>+C8/10^5</f>
        <v>495.85223999999999</v>
      </c>
      <c r="E8" s="534">
        <v>55929698.659999996</v>
      </c>
      <c r="F8" s="534">
        <f>+E8/10^5</f>
        <v>559.29698659999997</v>
      </c>
    </row>
    <row r="9" spans="1:10" ht="18" customHeight="1">
      <c r="A9" s="124">
        <v>3</v>
      </c>
      <c r="B9" s="4" t="s">
        <v>709</v>
      </c>
      <c r="C9" s="533">
        <f>+'PL-Sub.Notes '!E26</f>
        <v>12737618.609999999</v>
      </c>
      <c r="D9" s="551">
        <f>+C9/10^5</f>
        <v>127.3761861</v>
      </c>
      <c r="E9" s="534">
        <v>49573.16</v>
      </c>
      <c r="F9" s="534">
        <f>+E9/10^5</f>
        <v>0.49573160000000005</v>
      </c>
    </row>
    <row r="10" spans="1:10" ht="18" customHeight="1">
      <c r="A10" s="124"/>
      <c r="B10" s="4"/>
      <c r="C10" s="533"/>
      <c r="D10" s="534"/>
      <c r="E10" s="534"/>
      <c r="F10" s="534"/>
    </row>
    <row r="11" spans="1:10" ht="18" customHeight="1" thickBot="1">
      <c r="A11" s="124"/>
      <c r="B11" s="125" t="s">
        <v>13</v>
      </c>
      <c r="C11" s="550">
        <f>SUM(C7:C10)</f>
        <v>5079218779.8100004</v>
      </c>
      <c r="D11" s="550">
        <f>SUM(D7:D10)</f>
        <v>50792.187798100007</v>
      </c>
      <c r="E11" s="550">
        <f>SUM(E7:E10)</f>
        <v>1486725363.3300002</v>
      </c>
      <c r="F11" s="550">
        <f>SUM(F7:F10)</f>
        <v>14867.253633300001</v>
      </c>
      <c r="G11" s="292" t="s">
        <v>69</v>
      </c>
    </row>
    <row r="12" spans="1:10" ht="18" customHeight="1" thickTop="1">
      <c r="A12" s="124"/>
      <c r="B12" s="126"/>
      <c r="C12" s="127" t="s">
        <v>69</v>
      </c>
      <c r="D12" s="551"/>
      <c r="E12" s="551" t="s">
        <v>69</v>
      </c>
      <c r="F12" s="551"/>
    </row>
    <row r="13" spans="1:10" ht="18" customHeight="1">
      <c r="A13" s="118">
        <f>+'P&amp;L Account'!B7</f>
        <v>2.2200000000000002</v>
      </c>
      <c r="B13" s="119" t="s">
        <v>10</v>
      </c>
      <c r="C13" s="552"/>
      <c r="D13" s="553"/>
      <c r="E13" s="553"/>
      <c r="F13" s="553"/>
    </row>
    <row r="14" spans="1:10" ht="18" customHeight="1">
      <c r="A14" s="124">
        <v>1</v>
      </c>
      <c r="B14" s="28" t="s">
        <v>715</v>
      </c>
      <c r="C14" s="127">
        <f>+'PL-Sub.Notes '!E38</f>
        <v>7612556.7100040242</v>
      </c>
      <c r="D14" s="551">
        <f>+C14/10^5</f>
        <v>76.125567100040243</v>
      </c>
      <c r="E14" s="551">
        <v>5545310</v>
      </c>
      <c r="F14" s="534">
        <f>+E14/10^5</f>
        <v>55.453099999999999</v>
      </c>
    </row>
    <row r="15" spans="1:10" ht="18" customHeight="1">
      <c r="A15" s="124">
        <f>+A14+1</f>
        <v>2</v>
      </c>
      <c r="B15" s="28" t="s">
        <v>716</v>
      </c>
      <c r="C15" s="127">
        <f>+'PL-Sub.Notes '!E47</f>
        <v>14218283.130236659</v>
      </c>
      <c r="D15" s="551">
        <f>+C15/10^5</f>
        <v>142.18283130236659</v>
      </c>
      <c r="E15" s="551">
        <v>1826901.94</v>
      </c>
      <c r="F15" s="534">
        <f>+E15/10^5</f>
        <v>18.269019399999998</v>
      </c>
    </row>
    <row r="16" spans="1:10" ht="18" customHeight="1" thickBot="1">
      <c r="A16" s="128"/>
      <c r="B16" s="129" t="s">
        <v>13</v>
      </c>
      <c r="C16" s="550">
        <f>SUM(C14:C15)</f>
        <v>21830839.840240683</v>
      </c>
      <c r="D16" s="550">
        <f>SUM(D14:D15)</f>
        <v>218.30839840240685</v>
      </c>
      <c r="E16" s="550">
        <f>SUM(E14:E15)</f>
        <v>7372211.9399999995</v>
      </c>
      <c r="F16" s="550">
        <f>SUM(F14:F15)</f>
        <v>73.722119399999997</v>
      </c>
    </row>
    <row r="17" spans="1:8" ht="18" customHeight="1" thickTop="1">
      <c r="A17" s="515"/>
      <c r="B17" s="516"/>
      <c r="C17" s="517" t="s">
        <v>69</v>
      </c>
      <c r="D17" s="517"/>
      <c r="E17" s="288" t="s">
        <v>69</v>
      </c>
      <c r="F17" s="288"/>
    </row>
    <row r="18" spans="1:8" ht="47.25">
      <c r="A18" s="131" t="s">
        <v>112</v>
      </c>
      <c r="B18" s="132" t="s">
        <v>101</v>
      </c>
      <c r="C18" s="133" t="str">
        <f>+C5</f>
        <v>For the Year ended 
March 31, 2023</v>
      </c>
      <c r="D18" s="133" t="str">
        <f>+D5</f>
        <v>For the Year ended 
March 31, 2023</v>
      </c>
      <c r="E18" s="133" t="s">
        <v>461</v>
      </c>
      <c r="F18" s="133" t="s">
        <v>412</v>
      </c>
    </row>
    <row r="19" spans="1:8" ht="18" customHeight="1">
      <c r="A19" s="118">
        <f>+'P&amp;L Account'!B10</f>
        <v>2.23</v>
      </c>
      <c r="B19" s="119" t="s">
        <v>11</v>
      </c>
      <c r="C19" s="120"/>
      <c r="D19" s="120"/>
      <c r="E19" s="120"/>
      <c r="F19" s="120"/>
    </row>
    <row r="20" spans="1:8" ht="18" customHeight="1">
      <c r="A20" s="124"/>
      <c r="B20" s="28"/>
      <c r="C20" s="127"/>
      <c r="D20" s="127"/>
      <c r="E20" s="127"/>
      <c r="F20" s="127"/>
    </row>
    <row r="21" spans="1:8" ht="18" customHeight="1">
      <c r="A21" s="124" t="s">
        <v>69</v>
      </c>
      <c r="B21" s="28" t="s">
        <v>14</v>
      </c>
      <c r="C21" s="533">
        <f>+'PL-Sub.Notes '!E61</f>
        <v>267485617</v>
      </c>
      <c r="D21" s="551">
        <f>+C21/10^5</f>
        <v>2674.85617</v>
      </c>
      <c r="E21" s="533">
        <v>0</v>
      </c>
      <c r="F21" s="533">
        <f>+E21/10^5</f>
        <v>0</v>
      </c>
      <c r="G21" s="292" t="s">
        <v>69</v>
      </c>
      <c r="H21" s="292" t="s">
        <v>69</v>
      </c>
    </row>
    <row r="22" spans="1:8" ht="18" customHeight="1">
      <c r="A22" s="124"/>
      <c r="B22" s="134" t="s">
        <v>15</v>
      </c>
      <c r="C22" s="127"/>
      <c r="D22" s="127"/>
      <c r="E22" s="127"/>
      <c r="F22" s="127"/>
    </row>
    <row r="23" spans="1:8" ht="18" customHeight="1">
      <c r="A23" s="124" t="s">
        <v>69</v>
      </c>
      <c r="B23" s="135" t="s">
        <v>1083</v>
      </c>
      <c r="C23" s="533">
        <f>+'PL-Sub.Notes '!E75</f>
        <v>4136960647.6400003</v>
      </c>
      <c r="D23" s="551">
        <f>+C23/10^5</f>
        <v>41369.606476400004</v>
      </c>
      <c r="E23" s="533">
        <f>1224450226.53+54440502</f>
        <v>1278890728.53</v>
      </c>
      <c r="F23" s="533">
        <f>+E23/10^5</f>
        <v>12788.9072853</v>
      </c>
    </row>
    <row r="24" spans="1:8" ht="18" customHeight="1">
      <c r="A24" s="124"/>
      <c r="B24" s="135"/>
      <c r="C24" s="533"/>
      <c r="D24" s="551"/>
      <c r="E24" s="533"/>
      <c r="F24" s="533"/>
    </row>
    <row r="25" spans="1:8" ht="18" customHeight="1">
      <c r="A25" s="124"/>
      <c r="B25" s="134" t="s">
        <v>17</v>
      </c>
      <c r="C25" s="533"/>
      <c r="D25" s="551"/>
      <c r="E25" s="533"/>
      <c r="F25" s="533"/>
    </row>
    <row r="26" spans="1:8" ht="18" customHeight="1">
      <c r="A26" s="124"/>
      <c r="B26" s="135" t="s">
        <v>1084</v>
      </c>
      <c r="C26" s="533">
        <f>'PL-Sub.Notes '!C82</f>
        <v>105048016.16</v>
      </c>
      <c r="D26" s="551">
        <f>+C26/10^5</f>
        <v>1050.4801616</v>
      </c>
      <c r="E26" s="659">
        <v>54440502</v>
      </c>
      <c r="F26" s="533">
        <f>+E26/10^5</f>
        <v>544.40502000000004</v>
      </c>
    </row>
    <row r="27" spans="1:8" ht="18" customHeight="1">
      <c r="A27" s="124"/>
      <c r="B27" s="134" t="s">
        <v>17</v>
      </c>
      <c r="C27" s="127"/>
      <c r="D27" s="127"/>
      <c r="E27" s="127"/>
      <c r="F27" s="127"/>
      <c r="G27" s="292" t="s">
        <v>69</v>
      </c>
    </row>
    <row r="28" spans="1:8" ht="18" customHeight="1">
      <c r="A28" s="124" t="s">
        <v>69</v>
      </c>
      <c r="B28" s="31" t="s">
        <v>18</v>
      </c>
      <c r="C28" s="533">
        <f>+'PL-Sub.Notes '!C89</f>
        <v>340706991</v>
      </c>
      <c r="D28" s="551">
        <f>+C28/10^5</f>
        <v>3407.0699100000002</v>
      </c>
      <c r="E28" s="533">
        <v>267485617</v>
      </c>
      <c r="F28" s="533">
        <f>+E28/10^5</f>
        <v>2674.85617</v>
      </c>
      <c r="G28" s="292" t="s">
        <v>69</v>
      </c>
      <c r="H28" s="123" t="s">
        <v>69</v>
      </c>
    </row>
    <row r="29" spans="1:8" ht="18" customHeight="1">
      <c r="A29" s="124"/>
      <c r="B29" s="44"/>
      <c r="C29" s="127"/>
      <c r="D29" s="127"/>
      <c r="E29" s="127"/>
      <c r="F29" s="127"/>
      <c r="G29" s="292" t="s">
        <v>69</v>
      </c>
    </row>
    <row r="30" spans="1:8" ht="16.5" thickBot="1">
      <c r="A30" s="128"/>
      <c r="B30" s="129" t="s">
        <v>13</v>
      </c>
      <c r="C30" s="550">
        <f>+C21+C23-C26-C28</f>
        <v>3958691257.4800005</v>
      </c>
      <c r="D30" s="550">
        <f>+D21+D23-D26-D28</f>
        <v>39586.912574800008</v>
      </c>
      <c r="E30" s="550">
        <f>+E21+E23-E26-E28</f>
        <v>956964609.52999997</v>
      </c>
      <c r="F30" s="550">
        <f>+F21+F23-F26-F28</f>
        <v>9569.6460952999987</v>
      </c>
      <c r="G30" s="292" t="s">
        <v>69</v>
      </c>
      <c r="H30" s="123" t="s">
        <v>69</v>
      </c>
    </row>
    <row r="31" spans="1:8" ht="18" customHeight="1" thickTop="1">
      <c r="A31" s="124"/>
      <c r="B31" s="136"/>
      <c r="C31" s="130" t="s">
        <v>69</v>
      </c>
      <c r="D31" s="130"/>
      <c r="E31" s="130"/>
      <c r="G31" s="297"/>
    </row>
    <row r="32" spans="1:8" ht="18" customHeight="1">
      <c r="A32" s="1231" t="str">
        <f>+A1</f>
        <v>SAI BANDHAN INFINIUM PRIVATE LIMITED</v>
      </c>
      <c r="B32" s="1231"/>
      <c r="C32" s="1231"/>
      <c r="D32" s="1231"/>
      <c r="E32" s="1231"/>
      <c r="F32" s="1231"/>
    </row>
    <row r="33" spans="1:6" ht="18" customHeight="1">
      <c r="A33" s="109"/>
      <c r="B33" s="109"/>
      <c r="C33" s="109"/>
      <c r="D33" s="109"/>
      <c r="E33" s="109"/>
    </row>
    <row r="34" spans="1:6" ht="18" customHeight="1">
      <c r="A34" s="1229" t="str">
        <f>+A3</f>
        <v>Notes on Accounts for the year ended March 31, 2023</v>
      </c>
      <c r="B34" s="1229"/>
      <c r="C34" s="1229"/>
      <c r="D34" s="1229"/>
      <c r="E34" s="1229"/>
      <c r="F34" s="1229"/>
    </row>
    <row r="35" spans="1:6" ht="18" customHeight="1">
      <c r="A35" s="140"/>
      <c r="B35" s="136"/>
      <c r="C35" s="52"/>
      <c r="D35" s="52"/>
      <c r="E35" s="52"/>
      <c r="F35" s="1032" t="str">
        <f>+F4</f>
        <v>( Rs. in lakhs)</v>
      </c>
    </row>
    <row r="36" spans="1:6" ht="47.25">
      <c r="A36" s="131" t="s">
        <v>112</v>
      </c>
      <c r="B36" s="132" t="s">
        <v>101</v>
      </c>
      <c r="C36" s="133" t="str">
        <f>+C18</f>
        <v>For the Year ended 
March 31, 2023</v>
      </c>
      <c r="D36" s="133" t="str">
        <f>+D18</f>
        <v>For the Year ended 
March 31, 2023</v>
      </c>
      <c r="E36" s="133" t="str">
        <f>+E18</f>
        <v>For the Year ended 
March 31, 2022</v>
      </c>
      <c r="F36" s="133" t="str">
        <f>+F18</f>
        <v>For the Year ended 
March 31, 2021</v>
      </c>
    </row>
    <row r="37" spans="1:6" ht="18" customHeight="1">
      <c r="A37" s="118">
        <f>+'P&amp;L Account'!B11</f>
        <v>2.2400000000000002</v>
      </c>
      <c r="B37" s="137" t="s">
        <v>370</v>
      </c>
      <c r="C37" s="120"/>
      <c r="D37" s="120"/>
      <c r="E37" s="120"/>
      <c r="F37" s="120"/>
    </row>
    <row r="38" spans="1:6" ht="18" customHeight="1">
      <c r="A38" s="51"/>
      <c r="B38" s="138"/>
      <c r="C38" s="552"/>
      <c r="D38" s="552"/>
      <c r="E38" s="552"/>
      <c r="F38" s="552"/>
    </row>
    <row r="39" spans="1:6" ht="31.5" customHeight="1">
      <c r="A39" s="1093">
        <v>1</v>
      </c>
      <c r="B39" s="56" t="s">
        <v>1086</v>
      </c>
      <c r="C39" s="127">
        <f>+'PL-Sub.Notes '!E119</f>
        <v>223048918.0699999</v>
      </c>
      <c r="D39" s="127">
        <f>+C39/10^5</f>
        <v>2230.489180699999</v>
      </c>
      <c r="E39" s="127">
        <v>131425435.2</v>
      </c>
      <c r="F39" s="127">
        <f>+E39/10^5</f>
        <v>1314.2543519999999</v>
      </c>
    </row>
    <row r="40" spans="1:6" ht="18" customHeight="1">
      <c r="A40" s="124">
        <v>2</v>
      </c>
      <c r="B40" s="12" t="s">
        <v>507</v>
      </c>
      <c r="C40" s="127">
        <f>+'PL-Sub.Notesin Lakhs'!E108</f>
        <v>0</v>
      </c>
      <c r="D40" s="127">
        <f>+C40/10^5</f>
        <v>0</v>
      </c>
      <c r="E40" s="127">
        <v>38178317.700000003</v>
      </c>
      <c r="F40" s="127">
        <f>+E40/10^5</f>
        <v>381.78317700000002</v>
      </c>
    </row>
    <row r="41" spans="1:6" ht="18" customHeight="1">
      <c r="A41" s="51"/>
      <c r="B41" s="44"/>
      <c r="C41" s="127"/>
      <c r="D41" s="127"/>
      <c r="E41" s="127"/>
      <c r="F41" s="127"/>
    </row>
    <row r="42" spans="1:6" ht="18" customHeight="1" thickBot="1">
      <c r="A42" s="128"/>
      <c r="B42" s="129" t="s">
        <v>13</v>
      </c>
      <c r="C42" s="550">
        <f>SUM(C39:C41)</f>
        <v>223048918.0699999</v>
      </c>
      <c r="D42" s="550">
        <f>SUM(D39:D41)</f>
        <v>2230.489180699999</v>
      </c>
      <c r="E42" s="550">
        <f>SUM(E39:E41)</f>
        <v>169603752.90000001</v>
      </c>
      <c r="F42" s="550">
        <f>SUM(F39:F41)</f>
        <v>1696.0375289999999</v>
      </c>
    </row>
    <row r="43" spans="1:6" ht="18" customHeight="1" thickTop="1">
      <c r="A43" s="128"/>
      <c r="B43" s="129"/>
      <c r="C43" s="337"/>
      <c r="D43" s="337"/>
      <c r="E43" s="337"/>
      <c r="F43" s="337"/>
    </row>
    <row r="44" spans="1:6" ht="47.25">
      <c r="A44" s="285" t="s">
        <v>112</v>
      </c>
      <c r="B44" s="286" t="s">
        <v>101</v>
      </c>
      <c r="C44" s="287" t="str">
        <f>+C18</f>
        <v>For the Year ended 
March 31, 2023</v>
      </c>
      <c r="D44" s="287" t="str">
        <f>+D18</f>
        <v>For the Year ended 
March 31, 2023</v>
      </c>
      <c r="E44" s="287" t="str">
        <f>+E18</f>
        <v>For the Year ended 
March 31, 2022</v>
      </c>
      <c r="F44" s="287" t="str">
        <f>+F18</f>
        <v>For the Year ended 
March 31, 2021</v>
      </c>
    </row>
    <row r="45" spans="1:6" ht="31.5">
      <c r="A45" s="118">
        <f>+'P&amp;L Account'!B12</f>
        <v>2.25</v>
      </c>
      <c r="B45" s="137" t="s">
        <v>88</v>
      </c>
      <c r="C45" s="120"/>
      <c r="D45" s="120"/>
      <c r="E45" s="120"/>
      <c r="F45" s="120"/>
    </row>
    <row r="46" spans="1:6" ht="18" customHeight="1">
      <c r="A46" s="51"/>
      <c r="B46" s="138"/>
      <c r="C46" s="552"/>
      <c r="D46" s="552"/>
      <c r="E46" s="552"/>
      <c r="F46" s="552"/>
    </row>
    <row r="47" spans="1:6" ht="18" customHeight="1">
      <c r="A47" s="51"/>
      <c r="B47" s="139" t="s">
        <v>89</v>
      </c>
      <c r="C47" s="552"/>
      <c r="D47" s="552"/>
      <c r="E47" s="552"/>
      <c r="F47" s="552"/>
    </row>
    <row r="48" spans="1:6" ht="18" customHeight="1">
      <c r="A48" s="124">
        <v>1</v>
      </c>
      <c r="B48" s="12" t="s">
        <v>304</v>
      </c>
      <c r="C48" s="127">
        <f>+'PL-Sub.Notes '!E126</f>
        <v>84967051</v>
      </c>
      <c r="D48" s="127">
        <f>+C48/10^5</f>
        <v>849.67051000000004</v>
      </c>
      <c r="E48" s="127">
        <v>105537951</v>
      </c>
      <c r="F48" s="127">
        <f>+E48/10^5</f>
        <v>1055.37951</v>
      </c>
    </row>
    <row r="49" spans="1:7" ht="18" customHeight="1">
      <c r="A49" s="124">
        <v>2</v>
      </c>
      <c r="B49" s="44" t="s">
        <v>720</v>
      </c>
      <c r="C49" s="127">
        <v>0</v>
      </c>
      <c r="D49" s="127">
        <f>+C49/10^5</f>
        <v>0</v>
      </c>
      <c r="E49" s="127">
        <v>4160539</v>
      </c>
      <c r="F49" s="127">
        <f>+E49/10^5</f>
        <v>41.60539</v>
      </c>
    </row>
    <row r="50" spans="1:7" ht="18" customHeight="1">
      <c r="A50" s="124">
        <v>3</v>
      </c>
      <c r="B50" s="12" t="s">
        <v>305</v>
      </c>
      <c r="C50" s="127">
        <f>+'PL-Sub.Notes '!E131</f>
        <v>86061907</v>
      </c>
      <c r="D50" s="127">
        <f>+C50/10^5</f>
        <v>860.61906999999997</v>
      </c>
      <c r="E50" s="127">
        <v>84967051</v>
      </c>
      <c r="F50" s="127">
        <f>+E50/10^5</f>
        <v>849.67051000000004</v>
      </c>
    </row>
    <row r="51" spans="1:7" ht="18" customHeight="1">
      <c r="A51" s="124"/>
      <c r="B51" s="45"/>
      <c r="C51" s="127"/>
      <c r="D51" s="127"/>
      <c r="E51" s="127"/>
      <c r="F51" s="127"/>
    </row>
    <row r="52" spans="1:7" ht="18" customHeight="1" thickBot="1">
      <c r="A52" s="128"/>
      <c r="B52" s="129" t="s">
        <v>13</v>
      </c>
      <c r="C52" s="1092">
        <f>+C48-C49-C50</f>
        <v>-1094856</v>
      </c>
      <c r="D52" s="1092">
        <f>+D48-D49-D50</f>
        <v>-10.948559999999929</v>
      </c>
      <c r="E52" s="550">
        <f>+E48-E49-E50</f>
        <v>16410361</v>
      </c>
      <c r="F52" s="550">
        <f>+F48-F49-F50</f>
        <v>164.10361</v>
      </c>
    </row>
    <row r="53" spans="1:7" ht="18" customHeight="1" thickTop="1">
      <c r="A53" s="124"/>
      <c r="B53" s="141"/>
      <c r="C53" s="52"/>
      <c r="D53" s="52"/>
      <c r="E53" s="48"/>
      <c r="F53" s="48"/>
    </row>
    <row r="54" spans="1:7" ht="47.25">
      <c r="A54" s="838" t="s">
        <v>112</v>
      </c>
      <c r="B54" s="839" t="s">
        <v>101</v>
      </c>
      <c r="C54" s="133" t="str">
        <f>+C44</f>
        <v>For the Year ended 
March 31, 2023</v>
      </c>
      <c r="D54" s="133" t="str">
        <f>+D44</f>
        <v>For the Year ended 
March 31, 2023</v>
      </c>
      <c r="E54" s="133" t="s">
        <v>461</v>
      </c>
      <c r="F54" s="133" t="s">
        <v>412</v>
      </c>
    </row>
    <row r="55" spans="1:7" ht="18" customHeight="1">
      <c r="A55" s="142">
        <f>+'P&amp;L Account'!B13</f>
        <v>2.2599999999999998</v>
      </c>
      <c r="B55" s="143" t="s">
        <v>424</v>
      </c>
      <c r="C55" s="46"/>
      <c r="D55" s="46"/>
      <c r="E55" s="144"/>
      <c r="F55" s="144"/>
    </row>
    <row r="56" spans="1:7" ht="18" customHeight="1">
      <c r="A56" s="145"/>
      <c r="B56" s="146"/>
      <c r="C56" s="46"/>
      <c r="D56" s="46"/>
      <c r="E56" s="46"/>
      <c r="F56" s="46"/>
    </row>
    <row r="57" spans="1:7" ht="18" customHeight="1">
      <c r="A57" s="147">
        <v>1</v>
      </c>
      <c r="B57" s="966" t="s">
        <v>725</v>
      </c>
      <c r="C57" s="127">
        <f>+'PL-Sub.Notes '!E160</f>
        <v>84679273.310000002</v>
      </c>
      <c r="D57" s="127">
        <f>+C57/10^5</f>
        <v>846.79273310000008</v>
      </c>
      <c r="E57" s="127">
        <v>28093201.109999999</v>
      </c>
      <c r="F57" s="127">
        <f>+E57/10^5</f>
        <v>280.93201110000001</v>
      </c>
    </row>
    <row r="58" spans="1:7" ht="18" customHeight="1">
      <c r="A58" s="147">
        <v>2</v>
      </c>
      <c r="B58" s="966" t="s">
        <v>732</v>
      </c>
      <c r="C58" s="127">
        <f>+'PL-Sub.Notes '!E162</f>
        <v>409406124</v>
      </c>
      <c r="D58" s="127">
        <f>+C58/10^5</f>
        <v>4094.06124</v>
      </c>
      <c r="E58" s="127">
        <v>94545987.569999993</v>
      </c>
      <c r="F58" s="127">
        <f>+E58/10^5</f>
        <v>945.45987569999988</v>
      </c>
    </row>
    <row r="59" spans="1:7" ht="18" customHeight="1">
      <c r="A59" s="147">
        <v>3</v>
      </c>
      <c r="B59" s="966" t="s">
        <v>738</v>
      </c>
      <c r="C59" s="127">
        <f>+'PL-Sub.Notes '!E163</f>
        <v>7017997</v>
      </c>
      <c r="D59" s="127">
        <f>+C59/10^5</f>
        <v>70.179969999999997</v>
      </c>
      <c r="E59" s="127">
        <v>1541050</v>
      </c>
      <c r="F59" s="127">
        <f>+E59/10^5</f>
        <v>15.410500000000001</v>
      </c>
    </row>
    <row r="60" spans="1:7" ht="18" customHeight="1">
      <c r="A60" s="147">
        <v>4</v>
      </c>
      <c r="B60" s="966" t="s">
        <v>737</v>
      </c>
      <c r="C60" s="127">
        <f>+'PL-Sub.Notes '!E164+'PL-Sub.Notes '!E165+'PL-Sub.Notes '!E166</f>
        <v>2003473</v>
      </c>
      <c r="D60" s="127">
        <f>+C60/10^5</f>
        <v>20.03473</v>
      </c>
      <c r="E60" s="127">
        <v>877985</v>
      </c>
      <c r="F60" s="127">
        <f>+E60/10^5</f>
        <v>8.7798499999999997</v>
      </c>
    </row>
    <row r="61" spans="1:7" ht="18" customHeight="1">
      <c r="A61" s="147"/>
      <c r="B61" s="150"/>
      <c r="C61" s="127"/>
      <c r="D61" s="127"/>
      <c r="E61" s="127"/>
      <c r="F61" s="127"/>
    </row>
    <row r="62" spans="1:7" ht="18" customHeight="1" thickBot="1">
      <c r="A62" s="147"/>
      <c r="B62" s="150" t="s">
        <v>13</v>
      </c>
      <c r="C62" s="550">
        <f>SUM(C57:C61)</f>
        <v>503106867.31</v>
      </c>
      <c r="D62" s="550">
        <f>SUM(D57:D61)</f>
        <v>5031.0686731000005</v>
      </c>
      <c r="E62" s="550">
        <f>SUM(E57:E61)</f>
        <v>125058223.67999999</v>
      </c>
      <c r="F62" s="550">
        <f>SUM(F57:F61)</f>
        <v>1250.5822367999997</v>
      </c>
    </row>
    <row r="63" spans="1:7" ht="18" customHeight="1" thickTop="1">
      <c r="A63" s="147"/>
      <c r="B63" s="148"/>
      <c r="C63" s="127" t="s">
        <v>69</v>
      </c>
      <c r="D63" s="127"/>
      <c r="E63" s="127"/>
      <c r="F63" s="127"/>
      <c r="G63" s="292" t="s">
        <v>69</v>
      </c>
    </row>
    <row r="64" spans="1:7" ht="18" customHeight="1">
      <c r="A64" s="142">
        <f>+'P&amp;L Account'!B14</f>
        <v>2.27</v>
      </c>
      <c r="B64" s="143" t="s">
        <v>90</v>
      </c>
      <c r="C64" s="127"/>
      <c r="D64" s="127"/>
      <c r="E64" s="127"/>
      <c r="F64" s="127"/>
    </row>
    <row r="65" spans="1:6" ht="18" customHeight="1">
      <c r="A65" s="145"/>
      <c r="B65" s="42" t="s">
        <v>69</v>
      </c>
      <c r="C65" s="127" t="s">
        <v>69</v>
      </c>
      <c r="D65" s="127"/>
      <c r="E65" s="127" t="s">
        <v>69</v>
      </c>
      <c r="F65" s="127"/>
    </row>
    <row r="66" spans="1:6" ht="18" customHeight="1">
      <c r="A66" s="147">
        <v>1</v>
      </c>
      <c r="B66" s="102" t="s">
        <v>541</v>
      </c>
      <c r="C66" s="127">
        <f>+'PL-Sub.Notes '!E173</f>
        <v>600000</v>
      </c>
      <c r="D66" s="127">
        <f>+C66/10^5</f>
        <v>6</v>
      </c>
      <c r="E66" s="533">
        <v>510000</v>
      </c>
      <c r="F66" s="533">
        <f>+E66/10^5</f>
        <v>5.0999999999999996</v>
      </c>
    </row>
    <row r="67" spans="1:6" ht="18" customHeight="1">
      <c r="A67" s="147">
        <v>2</v>
      </c>
      <c r="B67" s="102" t="s">
        <v>403</v>
      </c>
      <c r="C67" s="127">
        <f>+'PL-Sub.Notes '!E172</f>
        <v>29306209</v>
      </c>
      <c r="D67" s="127">
        <f>+C67/10^5</f>
        <v>293.06209000000001</v>
      </c>
      <c r="E67" s="533">
        <f>10743121-510000</f>
        <v>10233121</v>
      </c>
      <c r="F67" s="533">
        <f>+E67/10^5</f>
        <v>102.33121</v>
      </c>
    </row>
    <row r="68" spans="1:6" ht="18" customHeight="1">
      <c r="A68" s="147">
        <v>3</v>
      </c>
      <c r="B68" s="102" t="s">
        <v>736</v>
      </c>
      <c r="C68" s="127">
        <f>+'PL-Sub.Notes '!E174</f>
        <v>670236</v>
      </c>
      <c r="D68" s="127">
        <f>+C68/10^5</f>
        <v>6.7023599999999997</v>
      </c>
      <c r="E68" s="533">
        <v>2581461</v>
      </c>
      <c r="F68" s="533">
        <f>+E68/10^5</f>
        <v>25.814609999999998</v>
      </c>
    </row>
    <row r="69" spans="1:6" ht="18" customHeight="1" thickBot="1">
      <c r="A69" s="147"/>
      <c r="B69" s="150" t="s">
        <v>13</v>
      </c>
      <c r="C69" s="550">
        <f>SUM(C66:C68)</f>
        <v>30576445</v>
      </c>
      <c r="D69" s="550">
        <f>SUM(D66:D68)</f>
        <v>305.76445000000001</v>
      </c>
      <c r="E69" s="550">
        <f>SUM(E66:E68)</f>
        <v>13324582</v>
      </c>
      <c r="F69" s="550">
        <f>SUM(F66:F68)</f>
        <v>133.24581999999998</v>
      </c>
    </row>
    <row r="70" spans="1:6" ht="18" customHeight="1" thickTop="1">
      <c r="A70" s="147"/>
      <c r="B70" s="141"/>
      <c r="C70" s="46"/>
      <c r="D70" s="46"/>
      <c r="E70" s="127"/>
      <c r="F70" s="127"/>
    </row>
    <row r="71" spans="1:6" ht="18" customHeight="1">
      <c r="A71" s="142">
        <f>+'P&amp;L Account'!B15</f>
        <v>2.2799999999999998</v>
      </c>
      <c r="B71" s="151" t="s">
        <v>21</v>
      </c>
      <c r="C71" s="46"/>
      <c r="D71" s="46"/>
      <c r="E71" s="46"/>
      <c r="F71" s="46"/>
    </row>
    <row r="72" spans="1:6" ht="18" customHeight="1">
      <c r="A72" s="142"/>
      <c r="B72" s="151"/>
      <c r="C72" s="46"/>
      <c r="D72" s="46"/>
      <c r="E72" s="46"/>
      <c r="F72" s="46"/>
    </row>
    <row r="73" spans="1:6" ht="18" customHeight="1">
      <c r="A73" s="147">
        <v>1</v>
      </c>
      <c r="B73" s="28" t="s">
        <v>192</v>
      </c>
      <c r="C73" s="106">
        <f>+'PL-Sub.Notes '!E209</f>
        <v>111493208.95</v>
      </c>
      <c r="D73" s="127">
        <f>+C73/10^5</f>
        <v>1114.9320895000001</v>
      </c>
      <c r="E73" s="106">
        <v>69367917.770000011</v>
      </c>
      <c r="F73" s="106">
        <f>+E73/10^5</f>
        <v>693.67917770000008</v>
      </c>
    </row>
    <row r="74" spans="1:6" ht="18" customHeight="1">
      <c r="A74" s="147">
        <v>2</v>
      </c>
      <c r="B74" s="28" t="s">
        <v>494</v>
      </c>
      <c r="C74" s="106">
        <f>+'PL-Sub.Notes '!E188</f>
        <v>273264.93</v>
      </c>
      <c r="D74" s="127">
        <f>+C74/10^5</f>
        <v>2.7326492999999998</v>
      </c>
      <c r="E74" s="106">
        <v>3377139.6500000004</v>
      </c>
      <c r="F74" s="106">
        <f>+E74/10^5</f>
        <v>33.771396500000002</v>
      </c>
    </row>
    <row r="75" spans="1:6" ht="30">
      <c r="A75" s="963">
        <v>3</v>
      </c>
      <c r="B75" s="15" t="s">
        <v>1092</v>
      </c>
      <c r="C75" s="913">
        <f>+'PL-Sub.Notesin Lakhs'!E214</f>
        <v>0</v>
      </c>
      <c r="D75" s="913">
        <f>+C75/10^5</f>
        <v>0</v>
      </c>
      <c r="E75" s="913">
        <v>-1833825.46</v>
      </c>
      <c r="F75" s="913">
        <f>+E75/10^5</f>
        <v>-18.338254599999999</v>
      </c>
    </row>
    <row r="76" spans="1:6" ht="18" customHeight="1">
      <c r="A76" s="147"/>
      <c r="B76" s="64"/>
      <c r="C76" s="152"/>
      <c r="D76" s="152"/>
      <c r="E76" s="149"/>
      <c r="F76" s="149"/>
    </row>
    <row r="77" spans="1:6" ht="18" customHeight="1" thickBot="1">
      <c r="A77" s="153"/>
      <c r="B77" s="154" t="s">
        <v>13</v>
      </c>
      <c r="C77" s="673">
        <f>SUM(C73:C76)</f>
        <v>111766473.88000001</v>
      </c>
      <c r="D77" s="673">
        <f>SUM(D73:D76)</f>
        <v>1117.6647388000001</v>
      </c>
      <c r="E77" s="673">
        <f>SUM(E73:E76)</f>
        <v>70911231.960000023</v>
      </c>
      <c r="F77" s="673">
        <f>SUM(F73:F76)</f>
        <v>709.11231960000009</v>
      </c>
    </row>
    <row r="78" spans="1:6" ht="18" customHeight="1" thickTop="1">
      <c r="A78" s="140"/>
      <c r="B78" s="141"/>
      <c r="C78" s="52"/>
      <c r="D78" s="52"/>
      <c r="E78" s="52"/>
    </row>
    <row r="79" spans="1:6" ht="18" customHeight="1">
      <c r="A79" s="1245" t="str">
        <f>+A1</f>
        <v>SAI BANDHAN INFINIUM PRIVATE LIMITED</v>
      </c>
      <c r="B79" s="1245"/>
      <c r="C79" s="1245"/>
      <c r="D79" s="1245"/>
      <c r="E79" s="1245"/>
      <c r="F79" s="1245"/>
    </row>
    <row r="80" spans="1:6" ht="18" customHeight="1">
      <c r="A80" s="155"/>
      <c r="B80" s="155"/>
      <c r="C80" s="155"/>
      <c r="D80" s="155"/>
      <c r="E80" s="155"/>
    </row>
    <row r="81" spans="1:7" ht="18" customHeight="1">
      <c r="A81" s="1288" t="str">
        <f>+A34</f>
        <v>Notes on Accounts for the year ended March 31, 2023</v>
      </c>
      <c r="B81" s="1288"/>
      <c r="C81" s="1288"/>
      <c r="D81" s="1288"/>
      <c r="E81" s="1288"/>
      <c r="F81" s="1288"/>
    </row>
    <row r="82" spans="1:7" ht="18" customHeight="1">
      <c r="A82" s="140"/>
      <c r="B82" s="136"/>
      <c r="C82" s="52"/>
      <c r="D82" s="52"/>
      <c r="E82" s="52"/>
      <c r="F82" s="1032" t="str">
        <f>+F35</f>
        <v>( Rs. in lakhs)</v>
      </c>
    </row>
    <row r="83" spans="1:7" ht="47.25">
      <c r="A83" s="131" t="s">
        <v>112</v>
      </c>
      <c r="B83" s="132" t="s">
        <v>101</v>
      </c>
      <c r="C83" s="133" t="str">
        <f>+C54</f>
        <v>For the Year ended 
March 31, 2023</v>
      </c>
      <c r="D83" s="133" t="str">
        <f>+D54</f>
        <v>For the Year ended 
March 31, 2023</v>
      </c>
      <c r="E83" s="133" t="str">
        <f>+E54</f>
        <v>For the Year ended 
March 31, 2022</v>
      </c>
      <c r="F83" s="133" t="str">
        <f>+F54</f>
        <v>For the Year ended 
March 31, 2021</v>
      </c>
    </row>
    <row r="84" spans="1:7" ht="18" customHeight="1">
      <c r="A84" s="118">
        <f>+'P&amp;L Account'!B17</f>
        <v>2.29</v>
      </c>
      <c r="B84" s="119" t="s">
        <v>12</v>
      </c>
      <c r="C84" s="120"/>
      <c r="D84" s="120"/>
      <c r="E84" s="120"/>
      <c r="F84" s="120"/>
    </row>
    <row r="85" spans="1:7" ht="18" customHeight="1">
      <c r="A85" s="51"/>
      <c r="B85" s="156"/>
      <c r="C85" s="552"/>
      <c r="D85" s="552"/>
      <c r="E85" s="552"/>
      <c r="F85" s="552"/>
    </row>
    <row r="86" spans="1:7" ht="18" customHeight="1">
      <c r="A86" s="124">
        <v>1</v>
      </c>
      <c r="B86" s="15" t="s">
        <v>19</v>
      </c>
      <c r="C86" s="127">
        <f>+'PL-Sub.Notes '!E226</f>
        <v>10000</v>
      </c>
      <c r="D86" s="127">
        <f t="shared" ref="D86:D95" si="0">+C86/10^5</f>
        <v>0.1</v>
      </c>
      <c r="E86" s="127">
        <v>10000</v>
      </c>
      <c r="F86" s="127">
        <f t="shared" ref="F86:F95" si="1">+E86/10^5</f>
        <v>0.1</v>
      </c>
    </row>
    <row r="87" spans="1:7" ht="18" customHeight="1">
      <c r="A87" s="124">
        <v>2</v>
      </c>
      <c r="B87" s="15" t="s">
        <v>245</v>
      </c>
      <c r="C87" s="127">
        <f>+'PL-Sub.Notes '!E229</f>
        <v>780622.72</v>
      </c>
      <c r="D87" s="127">
        <f t="shared" si="0"/>
        <v>7.8062271999999995</v>
      </c>
      <c r="E87" s="127">
        <v>474217.75</v>
      </c>
      <c r="F87" s="127">
        <f t="shared" si="1"/>
        <v>4.7421775000000004</v>
      </c>
    </row>
    <row r="88" spans="1:7" ht="18" customHeight="1">
      <c r="A88" s="124">
        <v>3</v>
      </c>
      <c r="B88" s="157" t="s">
        <v>332</v>
      </c>
      <c r="C88" s="127">
        <f>+'PL-Sub.Notes '!E232</f>
        <v>2010029.84</v>
      </c>
      <c r="D88" s="127">
        <f t="shared" si="0"/>
        <v>20.1002984</v>
      </c>
      <c r="E88" s="551">
        <v>1342337.4500000002</v>
      </c>
      <c r="F88" s="127">
        <f t="shared" si="1"/>
        <v>13.423374500000001</v>
      </c>
    </row>
    <row r="89" spans="1:7" ht="18" customHeight="1">
      <c r="A89" s="124">
        <f>+A88+1</f>
        <v>4</v>
      </c>
      <c r="B89" s="15" t="s">
        <v>111</v>
      </c>
      <c r="C89" s="127">
        <f>+'PL-Sub.Notes '!E235+'PL-Sub.Notes '!E236</f>
        <v>470860</v>
      </c>
      <c r="D89" s="127">
        <f t="shared" si="0"/>
        <v>4.7085999999999997</v>
      </c>
      <c r="E89" s="127">
        <v>913350</v>
      </c>
      <c r="F89" s="127">
        <f t="shared" si="1"/>
        <v>9.1334999999999997</v>
      </c>
    </row>
    <row r="90" spans="1:7" ht="18" customHeight="1">
      <c r="A90" s="124">
        <f>+A89+1</f>
        <v>5</v>
      </c>
      <c r="B90" s="489" t="s">
        <v>372</v>
      </c>
      <c r="C90" s="127">
        <f>+'PL-Sub.Notes '!E239</f>
        <v>4090219</v>
      </c>
      <c r="D90" s="127">
        <f t="shared" si="0"/>
        <v>40.902189999999997</v>
      </c>
      <c r="E90" s="127">
        <v>5639030</v>
      </c>
      <c r="F90" s="127">
        <f t="shared" si="1"/>
        <v>56.390300000000003</v>
      </c>
    </row>
    <row r="91" spans="1:7" ht="18" customHeight="1">
      <c r="A91" s="124">
        <v>6</v>
      </c>
      <c r="B91" s="489" t="s">
        <v>727</v>
      </c>
      <c r="C91" s="127">
        <f>+'PL-Sub.Notes '!E242+'PL-Sub.Notes '!E243</f>
        <v>30126834.5</v>
      </c>
      <c r="D91" s="127">
        <f t="shared" si="0"/>
        <v>301.26834500000001</v>
      </c>
      <c r="E91" s="127">
        <v>11858783</v>
      </c>
      <c r="F91" s="127">
        <f t="shared" si="1"/>
        <v>118.58783</v>
      </c>
    </row>
    <row r="92" spans="1:7" ht="18" customHeight="1">
      <c r="A92" s="124">
        <v>7</v>
      </c>
      <c r="B92" s="489" t="s">
        <v>734</v>
      </c>
      <c r="C92" s="127">
        <f>+'PL-Sub.Notes '!E246</f>
        <v>75000</v>
      </c>
      <c r="D92" s="127">
        <f t="shared" si="0"/>
        <v>0.75</v>
      </c>
      <c r="E92" s="127">
        <v>5213277.2699999996</v>
      </c>
      <c r="F92" s="127">
        <f>+E92/10^5</f>
        <v>52.132772699999997</v>
      </c>
    </row>
    <row r="93" spans="1:7" ht="18" customHeight="1">
      <c r="A93" s="124">
        <v>8</v>
      </c>
      <c r="B93" s="489" t="s">
        <v>1095</v>
      </c>
      <c r="C93" s="127">
        <f>+'PL-Sub.Notes '!E249+'PL-Sub.Notes '!E250</f>
        <v>3784734.48</v>
      </c>
      <c r="D93" s="127">
        <f t="shared" si="0"/>
        <v>37.847344800000002</v>
      </c>
      <c r="E93" s="127">
        <v>0</v>
      </c>
      <c r="F93" s="127">
        <f>+E93/10^5</f>
        <v>0</v>
      </c>
    </row>
    <row r="94" spans="1:7" ht="18" customHeight="1">
      <c r="A94" s="124">
        <v>9</v>
      </c>
      <c r="B94" s="489" t="s">
        <v>1096</v>
      </c>
      <c r="C94" s="127">
        <f>+'PL-Sub.Notes '!E253+'PL-Sub.Notes '!E254</f>
        <v>7523534.5</v>
      </c>
      <c r="D94" s="127">
        <f t="shared" si="0"/>
        <v>75.235344999999995</v>
      </c>
      <c r="E94" s="127">
        <v>600000</v>
      </c>
      <c r="F94" s="127">
        <f>+E94/10^5</f>
        <v>6</v>
      </c>
    </row>
    <row r="95" spans="1:7" ht="18" customHeight="1">
      <c r="A95" s="124">
        <v>10</v>
      </c>
      <c r="B95" s="15" t="s">
        <v>1094</v>
      </c>
      <c r="C95" s="127">
        <f>SUM('PL-Sub.Notes '!E259:E309)</f>
        <v>23329155.710000001</v>
      </c>
      <c r="D95" s="127">
        <f t="shared" si="0"/>
        <v>233.29155710000001</v>
      </c>
      <c r="E95" s="127">
        <f>11251583.06-600000</f>
        <v>10651583.060000001</v>
      </c>
      <c r="F95" s="127">
        <f t="shared" si="1"/>
        <v>106.5158306</v>
      </c>
      <c r="G95" s="292" t="s">
        <v>69</v>
      </c>
    </row>
    <row r="96" spans="1:7" ht="18" customHeight="1">
      <c r="A96" s="147"/>
      <c r="B96" s="158"/>
      <c r="C96" s="555"/>
      <c r="D96" s="555"/>
      <c r="E96" s="555"/>
      <c r="F96" s="555"/>
    </row>
    <row r="97" spans="1:7" ht="18" customHeight="1" thickBot="1">
      <c r="A97" s="153"/>
      <c r="B97" s="159" t="s">
        <v>206</v>
      </c>
      <c r="C97" s="550">
        <f>SUM(C86:C96)</f>
        <v>72200990.75</v>
      </c>
      <c r="D97" s="550">
        <f>SUM(D86:D96)</f>
        <v>722.00990750000005</v>
      </c>
      <c r="E97" s="550">
        <f>SUM(E86:E96)</f>
        <v>36702578.530000001</v>
      </c>
      <c r="F97" s="550">
        <f>SUM(F86:F96)</f>
        <v>367.0257853</v>
      </c>
    </row>
    <row r="98" spans="1:7" ht="18" customHeight="1" thickTop="1">
      <c r="A98" s="140"/>
      <c r="B98" s="148"/>
      <c r="C98" s="62"/>
      <c r="D98" s="62"/>
      <c r="E98" s="52"/>
    </row>
    <row r="99" spans="1:7" s="111" customFormat="1" ht="18" customHeight="1">
      <c r="A99" s="62"/>
      <c r="B99" s="62"/>
      <c r="C99" s="160"/>
      <c r="D99" s="160"/>
      <c r="E99" s="160"/>
      <c r="F99" s="117"/>
      <c r="G99" s="293"/>
    </row>
    <row r="100" spans="1:7" ht="18" customHeight="1">
      <c r="A100" s="136"/>
      <c r="B100" s="136"/>
      <c r="C100" s="52"/>
      <c r="D100" s="52"/>
      <c r="E100" s="52"/>
    </row>
    <row r="101" spans="1:7" ht="18" customHeight="1">
      <c r="A101" s="136"/>
      <c r="B101" s="136"/>
      <c r="C101" s="52"/>
      <c r="D101" s="52"/>
      <c r="E101" s="52"/>
    </row>
  </sheetData>
  <mergeCells count="6">
    <mergeCell ref="A81:F81"/>
    <mergeCell ref="A1:F1"/>
    <mergeCell ref="A3:F3"/>
    <mergeCell ref="A32:F32"/>
    <mergeCell ref="A34:F34"/>
    <mergeCell ref="A79:F79"/>
  </mergeCells>
  <phoneticPr fontId="0" type="noConversion"/>
  <printOptions horizontalCentered="1"/>
  <pageMargins left="0.51181102362204722" right="0.23622047244094491" top="0.55118110236220474" bottom="0.62992125984251968" header="0" footer="0.51181102362204722"/>
  <pageSetup paperSize="9" scale="71" orientation="portrait" r:id="rId1"/>
  <headerFooter alignWithMargins="0"/>
  <rowBreaks count="1" manualBreakCount="1">
    <brk id="52" max="3" man="1"/>
  </rowBreaks>
</worksheet>
</file>

<file path=xl/worksheets/sheet10.xml><?xml version="1.0" encoding="utf-8"?>
<worksheet xmlns="http://schemas.openxmlformats.org/spreadsheetml/2006/main" xmlns:r="http://schemas.openxmlformats.org/officeDocument/2006/relationships">
  <dimension ref="A1:M5"/>
  <sheetViews>
    <sheetView showGridLines="0" topLeftCell="A253" workbookViewId="0">
      <selection sqref="A1:IV65536"/>
    </sheetView>
  </sheetViews>
  <sheetFormatPr defaultColWidth="9.140625" defaultRowHeight="15" customHeight="1"/>
  <cols>
    <col min="1" max="16384" width="9.140625" style="3"/>
  </cols>
  <sheetData>
    <row r="1" spans="1:13" s="2" customFormat="1" ht="15" customHeight="1">
      <c r="A1" s="1"/>
      <c r="B1" s="1"/>
      <c r="C1" s="1"/>
      <c r="D1" s="1"/>
      <c r="E1" s="1"/>
      <c r="F1" s="1"/>
      <c r="G1" s="1"/>
      <c r="H1" s="1"/>
      <c r="I1" s="1"/>
      <c r="J1" s="1"/>
      <c r="K1" s="1"/>
      <c r="L1" s="1"/>
      <c r="M1" s="1"/>
    </row>
    <row r="2" spans="1:13" s="2" customFormat="1" ht="15" customHeight="1">
      <c r="A2" s="1"/>
      <c r="B2" s="1"/>
      <c r="C2" s="1"/>
      <c r="D2" s="1"/>
      <c r="E2" s="1"/>
      <c r="F2" s="1"/>
      <c r="G2" s="1"/>
      <c r="H2" s="1"/>
      <c r="I2" s="1"/>
      <c r="J2" s="1"/>
      <c r="K2" s="1"/>
      <c r="L2" s="1"/>
      <c r="M2" s="1"/>
    </row>
    <row r="3" spans="1:13" s="2" customFormat="1" ht="15" customHeight="1">
      <c r="A3" s="1"/>
      <c r="B3" s="1"/>
      <c r="C3" s="1"/>
      <c r="D3" s="1"/>
      <c r="E3" s="1"/>
      <c r="F3" s="1"/>
      <c r="G3" s="1"/>
      <c r="H3" s="1"/>
      <c r="I3" s="1"/>
      <c r="J3" s="1"/>
      <c r="K3" s="1"/>
      <c r="L3" s="1"/>
      <c r="M3" s="1"/>
    </row>
    <row r="4" spans="1:13" s="2" customFormat="1" ht="15" customHeight="1">
      <c r="A4" s="1"/>
      <c r="B4" s="1"/>
      <c r="C4" s="1"/>
      <c r="D4" s="1"/>
      <c r="E4" s="1"/>
      <c r="F4" s="1"/>
      <c r="G4" s="1"/>
      <c r="H4" s="1"/>
      <c r="I4" s="1"/>
      <c r="J4" s="1"/>
      <c r="K4" s="1"/>
      <c r="L4" s="1"/>
      <c r="M4" s="1"/>
    </row>
    <row r="5" spans="1:13" s="2" customFormat="1" ht="15" customHeight="1"/>
  </sheetData>
  <phoneticPr fontId="3" type="noConversion"/>
  <pageMargins left="1" right="0.5" top="0.5" bottom="0.6" header="0" footer="0.5"/>
  <pageSetup paperSize="9" orientation="landscape" r:id="rId1"/>
  <headerFooter alignWithMargins="0">
    <oddFooter>&amp;R&amp;8&amp;P of  &amp;N</oddFooter>
  </headerFooter>
</worksheet>
</file>

<file path=xl/worksheets/sheet11.xml><?xml version="1.0" encoding="utf-8"?>
<worksheet xmlns="http://schemas.openxmlformats.org/spreadsheetml/2006/main" xmlns:r="http://schemas.openxmlformats.org/officeDocument/2006/relationships">
  <sheetPr>
    <pageSetUpPr fitToPage="1"/>
  </sheetPr>
  <dimension ref="A1:L312"/>
  <sheetViews>
    <sheetView topLeftCell="C1" zoomScaleSheetLayoutView="92" workbookViewId="0">
      <selection activeCell="F5" sqref="F5:J115"/>
    </sheetView>
  </sheetViews>
  <sheetFormatPr defaultColWidth="9.140625" defaultRowHeight="18" customHeight="1"/>
  <cols>
    <col min="1" max="1" width="6.5703125" style="811" customWidth="1"/>
    <col min="2" max="2" width="56.140625" style="30" customWidth="1"/>
    <col min="3" max="3" width="21.28515625" style="296" bestFit="1" customWidth="1"/>
    <col min="4" max="5" width="20.140625" style="296" bestFit="1" customWidth="1"/>
    <col min="6" max="6" width="16.85546875" style="30" bestFit="1" customWidth="1"/>
    <col min="7" max="7" width="17" style="30" customWidth="1"/>
    <col min="8" max="9" width="21.28515625" style="30" bestFit="1" customWidth="1"/>
    <col min="10" max="10" width="17.7109375" style="30" bestFit="1" customWidth="1"/>
    <col min="11" max="16384" width="9.140625" style="30"/>
  </cols>
  <sheetData>
    <row r="1" spans="1:10" ht="18" customHeight="1">
      <c r="A1" s="1231" t="str">
        <f>+'P &amp; L - Notes'!A1:E1</f>
        <v>SAI BANDHAN INFINIUM PRIVATE LIMITED</v>
      </c>
      <c r="B1" s="1231"/>
      <c r="C1" s="1231"/>
      <c r="D1" s="1231"/>
      <c r="E1" s="1231"/>
    </row>
    <row r="2" spans="1:10" ht="18" customHeight="1">
      <c r="A2" s="109"/>
      <c r="B2" s="109"/>
      <c r="C2" s="109"/>
      <c r="D2" s="109"/>
      <c r="E2" s="109"/>
    </row>
    <row r="3" spans="1:10" ht="18" customHeight="1">
      <c r="A3" s="1289" t="str">
        <f>+'BS-Sub.Notes'!A3:E3</f>
        <v>Detailed Notes on Accounts for the year ended March 31, 2023</v>
      </c>
      <c r="B3" s="1264"/>
      <c r="C3" s="1264"/>
      <c r="D3" s="1264"/>
      <c r="E3" s="1264"/>
    </row>
    <row r="4" spans="1:10" ht="18" customHeight="1">
      <c r="A4" s="604"/>
      <c r="B4" s="603"/>
      <c r="C4" s="603"/>
      <c r="D4" s="603"/>
      <c r="E4" s="979" t="s">
        <v>69</v>
      </c>
    </row>
    <row r="5" spans="1:10" ht="31.5">
      <c r="A5" s="698" t="s">
        <v>190</v>
      </c>
      <c r="B5" s="842" t="s">
        <v>101</v>
      </c>
      <c r="C5" s="609" t="s">
        <v>451</v>
      </c>
      <c r="D5" s="609" t="s">
        <v>452</v>
      </c>
      <c r="E5" s="841" t="s">
        <v>500</v>
      </c>
    </row>
    <row r="6" spans="1:10" ht="18" customHeight="1">
      <c r="A6" s="315">
        <f>+'P &amp; L - Notes'!A6</f>
        <v>2.21</v>
      </c>
      <c r="B6" s="394" t="str">
        <f>+'P &amp; L - Notes'!B6</f>
        <v>Revenue from operations</v>
      </c>
      <c r="C6" s="59"/>
      <c r="D6" s="395"/>
      <c r="E6" s="395"/>
    </row>
    <row r="7" spans="1:10" ht="18" customHeight="1">
      <c r="A7" s="112"/>
      <c r="B7" s="59"/>
      <c r="C7" s="59"/>
      <c r="D7" s="395"/>
      <c r="E7" s="395"/>
    </row>
    <row r="8" spans="1:10" ht="18" customHeight="1">
      <c r="A8" s="410" t="s">
        <v>102</v>
      </c>
      <c r="B8" s="394" t="s">
        <v>711</v>
      </c>
      <c r="C8" s="59"/>
      <c r="D8" s="395"/>
      <c r="E8" s="395"/>
    </row>
    <row r="9" spans="1:10" ht="18" customHeight="1">
      <c r="A9" s="411">
        <v>1</v>
      </c>
      <c r="B9" s="104" t="s">
        <v>860</v>
      </c>
      <c r="C9" s="533">
        <v>3999542580.6500001</v>
      </c>
      <c r="D9" s="533">
        <v>0</v>
      </c>
      <c r="E9" s="534">
        <f t="shared" ref="E9:E15" si="0">+C9+D9</f>
        <v>3999542580.6500001</v>
      </c>
      <c r="H9" s="1198"/>
      <c r="I9" s="1198"/>
      <c r="J9" s="470"/>
    </row>
    <row r="10" spans="1:10" ht="18" customHeight="1">
      <c r="A10" s="411">
        <f>+A9+1</f>
        <v>2</v>
      </c>
      <c r="B10" s="104" t="s">
        <v>517</v>
      </c>
      <c r="C10" s="533">
        <v>123648100.67</v>
      </c>
      <c r="D10" s="533">
        <v>0</v>
      </c>
      <c r="E10" s="534">
        <f t="shared" si="0"/>
        <v>123648100.67</v>
      </c>
    </row>
    <row r="11" spans="1:10" ht="18" customHeight="1">
      <c r="A11" s="411">
        <f>+A10+1</f>
        <v>3</v>
      </c>
      <c r="B11" s="104" t="s">
        <v>859</v>
      </c>
      <c r="C11" s="533">
        <v>480024350.32999998</v>
      </c>
      <c r="D11" s="533">
        <v>0</v>
      </c>
      <c r="E11" s="534">
        <f t="shared" si="0"/>
        <v>480024350.32999998</v>
      </c>
    </row>
    <row r="12" spans="1:10" ht="18" customHeight="1">
      <c r="A12" s="411">
        <f>+A11+1</f>
        <v>4</v>
      </c>
      <c r="B12" s="104" t="s">
        <v>516</v>
      </c>
      <c r="C12" s="533">
        <v>0</v>
      </c>
      <c r="D12" s="533">
        <v>22579469</v>
      </c>
      <c r="E12" s="534">
        <f t="shared" si="0"/>
        <v>22579469</v>
      </c>
    </row>
    <row r="13" spans="1:10" ht="18" customHeight="1">
      <c r="A13" s="411">
        <f t="shared" ref="A13:A15" si="1">+A12+1</f>
        <v>5</v>
      </c>
      <c r="B13" s="104" t="s">
        <v>501</v>
      </c>
      <c r="C13" s="533">
        <v>0</v>
      </c>
      <c r="D13" s="533">
        <v>3800000</v>
      </c>
      <c r="E13" s="534">
        <f t="shared" si="0"/>
        <v>3800000</v>
      </c>
    </row>
    <row r="14" spans="1:10" ht="18" customHeight="1">
      <c r="A14" s="411">
        <f t="shared" si="1"/>
        <v>6</v>
      </c>
      <c r="B14" s="104" t="s">
        <v>855</v>
      </c>
      <c r="C14" s="533">
        <v>0</v>
      </c>
      <c r="D14" s="533">
        <v>767010240.46000004</v>
      </c>
      <c r="E14" s="534">
        <f t="shared" si="0"/>
        <v>767010240.46000004</v>
      </c>
      <c r="G14" s="470"/>
    </row>
    <row r="15" spans="1:10" ht="18" customHeight="1">
      <c r="A15" s="411">
        <f t="shared" si="1"/>
        <v>7</v>
      </c>
      <c r="B15" s="104" t="s">
        <v>856</v>
      </c>
      <c r="C15" s="533">
        <v>0</v>
      </c>
      <c r="D15" s="659">
        <v>-379708803.91000003</v>
      </c>
      <c r="E15" s="961">
        <f t="shared" si="0"/>
        <v>-379708803.91000003</v>
      </c>
    </row>
    <row r="16" spans="1:10" ht="18" customHeight="1">
      <c r="A16" s="411"/>
      <c r="B16" s="104"/>
      <c r="C16" s="546">
        <f>SUM(C9:C15)</f>
        <v>4603215031.6500006</v>
      </c>
      <c r="D16" s="546">
        <f>SUM(D9:D15)</f>
        <v>413680905.55000001</v>
      </c>
      <c r="E16" s="546">
        <f>SUM(E9:E15)</f>
        <v>5016895937.2000008</v>
      </c>
    </row>
    <row r="17" spans="1:5" ht="18" customHeight="1">
      <c r="A17" s="411"/>
      <c r="B17" s="104"/>
      <c r="C17" s="533"/>
      <c r="D17" s="534"/>
      <c r="E17" s="534"/>
    </row>
    <row r="18" spans="1:5" ht="18" customHeight="1">
      <c r="A18" s="411" t="s">
        <v>103</v>
      </c>
      <c r="B18" s="950" t="s">
        <v>710</v>
      </c>
      <c r="C18" s="536"/>
      <c r="D18" s="537"/>
      <c r="E18" s="537"/>
    </row>
    <row r="19" spans="1:5" ht="18" customHeight="1">
      <c r="A19" s="411">
        <v>1</v>
      </c>
      <c r="B19" s="460" t="s">
        <v>330</v>
      </c>
      <c r="C19" s="533">
        <v>0</v>
      </c>
      <c r="D19" s="533">
        <v>47992424</v>
      </c>
      <c r="E19" s="534">
        <f>+C19+D19</f>
        <v>47992424</v>
      </c>
    </row>
    <row r="20" spans="1:5" ht="18" customHeight="1">
      <c r="A20" s="411">
        <v>2</v>
      </c>
      <c r="B20" s="460" t="s">
        <v>502</v>
      </c>
      <c r="C20" s="533">
        <v>0</v>
      </c>
      <c r="D20" s="533">
        <v>1592800</v>
      </c>
      <c r="E20" s="539">
        <f>+C20+D20</f>
        <v>1592800</v>
      </c>
    </row>
    <row r="21" spans="1:5" ht="18" customHeight="1">
      <c r="A21" s="112"/>
      <c r="B21" s="840"/>
      <c r="C21" s="546">
        <f>+C19+C20</f>
        <v>0</v>
      </c>
      <c r="D21" s="546">
        <f>SUM(D19:D20)</f>
        <v>49585224</v>
      </c>
      <c r="E21" s="546">
        <f>+E19+E20</f>
        <v>49585224</v>
      </c>
    </row>
    <row r="22" spans="1:5" ht="18" customHeight="1">
      <c r="A22" s="112"/>
      <c r="B22" s="840"/>
      <c r="C22" s="533"/>
      <c r="D22" s="533"/>
      <c r="E22" s="533"/>
    </row>
    <row r="23" spans="1:5" ht="18" customHeight="1">
      <c r="A23" s="411" t="s">
        <v>104</v>
      </c>
      <c r="B23" s="1094" t="s">
        <v>708</v>
      </c>
      <c r="C23" s="533"/>
      <c r="D23" s="533"/>
      <c r="E23" s="533"/>
    </row>
    <row r="24" spans="1:5" ht="18" customHeight="1">
      <c r="A24" s="411">
        <v>1</v>
      </c>
      <c r="B24" s="4" t="s">
        <v>838</v>
      </c>
      <c r="C24" s="533">
        <v>7173366.9800000004</v>
      </c>
      <c r="D24" s="533">
        <v>3757875.26</v>
      </c>
      <c r="E24" s="534">
        <f t="shared" ref="E24:E25" si="2">+C24+D24</f>
        <v>10931242.24</v>
      </c>
    </row>
    <row r="25" spans="1:5" ht="18" customHeight="1">
      <c r="A25" s="411">
        <v>2</v>
      </c>
      <c r="B25" s="4" t="s">
        <v>863</v>
      </c>
      <c r="C25" s="533">
        <v>1806376.37</v>
      </c>
      <c r="D25" s="533">
        <v>0</v>
      </c>
      <c r="E25" s="534">
        <f t="shared" si="2"/>
        <v>1806376.37</v>
      </c>
    </row>
    <row r="26" spans="1:5" ht="18" customHeight="1">
      <c r="A26" s="411"/>
      <c r="B26" s="104"/>
      <c r="C26" s="546">
        <f>SUM(C24:C25)</f>
        <v>8979743.3500000015</v>
      </c>
      <c r="D26" s="546">
        <f>SUM(D24:D25)</f>
        <v>3757875.26</v>
      </c>
      <c r="E26" s="546">
        <f>SUM(E24:E25)</f>
        <v>12737618.609999999</v>
      </c>
    </row>
    <row r="27" spans="1:5" ht="18" customHeight="1">
      <c r="A27" s="112"/>
      <c r="B27" s="455"/>
      <c r="C27" s="536"/>
      <c r="D27" s="536"/>
      <c r="E27" s="536"/>
    </row>
    <row r="28" spans="1:5" ht="18" customHeight="1" thickBot="1">
      <c r="A28" s="457"/>
      <c r="B28" s="458" t="s">
        <v>423</v>
      </c>
      <c r="C28" s="535">
        <f>+C16+C21+C26</f>
        <v>4612194775.000001</v>
      </c>
      <c r="D28" s="535">
        <f>+D16+D21+D26</f>
        <v>467024004.81</v>
      </c>
      <c r="E28" s="535">
        <f>+E16+E21+E26</f>
        <v>5079218779.8100004</v>
      </c>
    </row>
    <row r="29" spans="1:5" ht="18" customHeight="1" thickTop="1">
      <c r="A29" s="414"/>
      <c r="B29" s="63"/>
      <c r="C29" s="539"/>
      <c r="D29" s="539"/>
      <c r="E29" s="539"/>
    </row>
    <row r="30" spans="1:5" ht="18" customHeight="1">
      <c r="A30" s="315">
        <f>+'P &amp; L - Notes'!A13</f>
        <v>2.2200000000000002</v>
      </c>
      <c r="B30" s="5" t="str">
        <f>+'P &amp; L - Notes'!B13</f>
        <v>Other income</v>
      </c>
      <c r="C30" s="533"/>
      <c r="D30" s="534"/>
      <c r="E30" s="534"/>
    </row>
    <row r="31" spans="1:5" ht="18" customHeight="1">
      <c r="A31" s="112"/>
      <c r="B31" s="59"/>
      <c r="C31" s="533"/>
      <c r="D31" s="534"/>
      <c r="E31" s="534"/>
    </row>
    <row r="32" spans="1:5" ht="18" customHeight="1">
      <c r="A32" s="408" t="s">
        <v>102</v>
      </c>
      <c r="B32" s="5" t="s">
        <v>170</v>
      </c>
      <c r="C32" s="533"/>
      <c r="D32" s="534"/>
      <c r="E32" s="534"/>
    </row>
    <row r="33" spans="1:5" ht="18" customHeight="1">
      <c r="A33" s="408"/>
      <c r="B33" s="5"/>
      <c r="C33" s="533"/>
      <c r="D33" s="534"/>
      <c r="E33" s="534"/>
    </row>
    <row r="34" spans="1:5" ht="18" customHeight="1">
      <c r="A34" s="418">
        <v>1</v>
      </c>
      <c r="B34" s="4" t="s">
        <v>316</v>
      </c>
      <c r="C34" s="533">
        <v>5663679</v>
      </c>
      <c r="D34" s="533">
        <v>0</v>
      </c>
      <c r="E34" s="534">
        <f>+C34+D34</f>
        <v>5663679</v>
      </c>
    </row>
    <row r="35" spans="1:5" ht="18" customHeight="1">
      <c r="A35" s="418">
        <v>2</v>
      </c>
      <c r="B35" s="4" t="s">
        <v>504</v>
      </c>
      <c r="C35" s="533">
        <v>0</v>
      </c>
      <c r="D35" s="533">
        <v>2192</v>
      </c>
      <c r="E35" s="534">
        <f>+C35+D35</f>
        <v>2192</v>
      </c>
    </row>
    <row r="36" spans="1:5" ht="18" customHeight="1">
      <c r="A36" s="418">
        <v>3</v>
      </c>
      <c r="B36" s="4" t="s">
        <v>505</v>
      </c>
      <c r="C36" s="533">
        <v>1669824</v>
      </c>
      <c r="D36" s="533">
        <v>40242</v>
      </c>
      <c r="E36" s="534">
        <f>+C36+D36</f>
        <v>1710066</v>
      </c>
    </row>
    <row r="37" spans="1:5" ht="18" customHeight="1">
      <c r="A37" s="418">
        <v>4</v>
      </c>
      <c r="B37" s="4" t="s">
        <v>506</v>
      </c>
      <c r="C37" s="533">
        <v>236619.71</v>
      </c>
      <c r="D37" s="533">
        <f>+'PL-Sub.Notesin Lakhs'!D36/10^5</f>
        <v>4.0242000000000004E-6</v>
      </c>
      <c r="E37" s="534">
        <f>+C37+D37</f>
        <v>236619.71000402418</v>
      </c>
    </row>
    <row r="38" spans="1:5" ht="18" customHeight="1">
      <c r="A38" s="418"/>
      <c r="B38" s="4"/>
      <c r="C38" s="546">
        <f>SUM(C34:C37)</f>
        <v>7570122.71</v>
      </c>
      <c r="D38" s="546">
        <f>SUM(D34:D37)</f>
        <v>42434.000004024201</v>
      </c>
      <c r="E38" s="546">
        <f>SUM(E34:E37)</f>
        <v>7612556.7100040242</v>
      </c>
    </row>
    <row r="39" spans="1:5" ht="18" customHeight="1">
      <c r="A39" s="415"/>
      <c r="B39" s="4"/>
      <c r="C39" s="533"/>
      <c r="D39" s="534"/>
      <c r="E39" s="534"/>
    </row>
    <row r="40" spans="1:5" ht="18" customHeight="1">
      <c r="A40" s="416" t="s">
        <v>103</v>
      </c>
      <c r="B40" s="5" t="s">
        <v>714</v>
      </c>
      <c r="C40" s="533"/>
      <c r="D40" s="534"/>
      <c r="E40" s="534"/>
    </row>
    <row r="41" spans="1:5" ht="18" customHeight="1">
      <c r="A41" s="415">
        <v>1</v>
      </c>
      <c r="B41" s="4" t="s">
        <v>520</v>
      </c>
      <c r="C41" s="533">
        <v>1854721</v>
      </c>
      <c r="D41" s="533">
        <f>+'PL-Sub.Notesin Lakhs'!D43/10^5</f>
        <v>5.1188600000000005E-15</v>
      </c>
      <c r="E41" s="534">
        <f t="shared" ref="E41:E46" si="3">+C41+D41</f>
        <v>1854721</v>
      </c>
    </row>
    <row r="42" spans="1:5" ht="18" customHeight="1">
      <c r="A42" s="415">
        <f>+A41+1</f>
        <v>2</v>
      </c>
      <c r="B42" s="4" t="s">
        <v>503</v>
      </c>
      <c r="C42" s="533">
        <f>+'PL-Sub.Notesin Lakhs'!C41/10^5</f>
        <v>1.8547210000000001E-4</v>
      </c>
      <c r="D42" s="533">
        <v>511886</v>
      </c>
      <c r="E42" s="534">
        <f t="shared" si="3"/>
        <v>511886.00018547208</v>
      </c>
    </row>
    <row r="43" spans="1:5" ht="18" customHeight="1">
      <c r="A43" s="415">
        <f t="shared" ref="A43:A46" si="4">+A42+1</f>
        <v>3</v>
      </c>
      <c r="B43" s="4" t="s">
        <v>864</v>
      </c>
      <c r="C43" s="533">
        <v>478463.7</v>
      </c>
      <c r="D43" s="533">
        <f>+'PL-Sub.Notesin Lakhs'!D42/10^5</f>
        <v>5.11886E-5</v>
      </c>
      <c r="E43" s="534">
        <f t="shared" si="3"/>
        <v>478463.70005118859</v>
      </c>
    </row>
    <row r="44" spans="1:5" ht="18" customHeight="1">
      <c r="A44" s="415">
        <f t="shared" si="4"/>
        <v>4</v>
      </c>
      <c r="B44" s="4" t="s">
        <v>912</v>
      </c>
      <c r="C44" s="533">
        <v>0</v>
      </c>
      <c r="D44" s="533">
        <v>1250997</v>
      </c>
      <c r="E44" s="534">
        <f t="shared" si="3"/>
        <v>1250997</v>
      </c>
    </row>
    <row r="45" spans="1:5" ht="18" customHeight="1">
      <c r="A45" s="415">
        <f t="shared" si="4"/>
        <v>5</v>
      </c>
      <c r="B45" s="4" t="s">
        <v>913</v>
      </c>
      <c r="C45" s="533">
        <v>0</v>
      </c>
      <c r="D45" s="533">
        <v>10122200</v>
      </c>
      <c r="E45" s="534">
        <f t="shared" si="3"/>
        <v>10122200</v>
      </c>
    </row>
    <row r="46" spans="1:5" ht="18" customHeight="1">
      <c r="A46" s="415">
        <f t="shared" si="4"/>
        <v>6</v>
      </c>
      <c r="B46" s="4" t="s">
        <v>509</v>
      </c>
      <c r="C46" s="533">
        <f>19.39-4.36</f>
        <v>15.030000000000001</v>
      </c>
      <c r="D46" s="533">
        <v>0.4</v>
      </c>
      <c r="E46" s="534">
        <f t="shared" si="3"/>
        <v>15.430000000000001</v>
      </c>
    </row>
    <row r="47" spans="1:5" ht="18" customHeight="1">
      <c r="A47" s="415"/>
      <c r="B47" s="104"/>
      <c r="C47" s="546">
        <f>SUM(C41:C46)</f>
        <v>2333199.7301854719</v>
      </c>
      <c r="D47" s="546">
        <f>SUM(D41:D46)</f>
        <v>11885083.40005119</v>
      </c>
      <c r="E47" s="546">
        <f>SUM(E41:E46)</f>
        <v>14218283.130236659</v>
      </c>
    </row>
    <row r="48" spans="1:5" ht="18" customHeight="1">
      <c r="A48" s="415"/>
      <c r="B48" s="104"/>
      <c r="C48" s="533"/>
      <c r="D48" s="534"/>
      <c r="E48" s="534"/>
    </row>
    <row r="49" spans="1:5" ht="18" customHeight="1" thickBot="1">
      <c r="A49" s="457"/>
      <c r="B49" s="458" t="s">
        <v>20</v>
      </c>
      <c r="C49" s="535">
        <f>SUM(C38+C47)</f>
        <v>9903322.4401854724</v>
      </c>
      <c r="D49" s="535">
        <f>SUM(D38+D47)</f>
        <v>11927517.400055213</v>
      </c>
      <c r="E49" s="535">
        <f>SUM(E38+E47)</f>
        <v>21830839.840240683</v>
      </c>
    </row>
    <row r="50" spans="1:5" ht="18" customHeight="1" thickTop="1">
      <c r="A50" s="414"/>
      <c r="B50" s="63"/>
      <c r="C50" s="539"/>
      <c r="D50" s="540"/>
      <c r="E50" s="540"/>
    </row>
    <row r="51" spans="1:5" ht="18" customHeight="1">
      <c r="A51" s="411"/>
      <c r="B51" s="64"/>
      <c r="C51" s="462"/>
      <c r="D51" s="462"/>
      <c r="E51" s="462"/>
    </row>
    <row r="52" spans="1:5" ht="18" customHeight="1">
      <c r="A52" s="1265" t="str">
        <f>+A1</f>
        <v>SAI BANDHAN INFINIUM PRIVATE LIMITED</v>
      </c>
      <c r="B52" s="1265"/>
      <c r="C52" s="1265"/>
      <c r="D52" s="1265"/>
      <c r="E52" s="1265"/>
    </row>
    <row r="53" spans="1:5" ht="18" customHeight="1">
      <c r="A53" s="453"/>
      <c r="B53" s="109"/>
      <c r="C53" s="109"/>
      <c r="D53" s="109"/>
      <c r="E53" s="109"/>
    </row>
    <row r="54" spans="1:5" ht="18" customHeight="1">
      <c r="A54" s="1265" t="str">
        <f>+A3</f>
        <v>Detailed Notes on Accounts for the year ended March 31, 2023</v>
      </c>
      <c r="B54" s="1265"/>
      <c r="C54" s="1265"/>
      <c r="D54" s="1265"/>
      <c r="E54" s="1265"/>
    </row>
    <row r="55" spans="1:5" ht="18" customHeight="1">
      <c r="A55" s="520"/>
      <c r="B55" s="507"/>
      <c r="C55" s="507"/>
      <c r="D55" s="507"/>
      <c r="E55" s="976" t="str">
        <f>+E4</f>
        <v xml:space="preserve"> </v>
      </c>
    </row>
    <row r="56" spans="1:5" ht="31.5">
      <c r="A56" s="698" t="str">
        <f>+A5</f>
        <v>Note</v>
      </c>
      <c r="B56" s="842" t="s">
        <v>101</v>
      </c>
      <c r="C56" s="772" t="str">
        <f>+C5</f>
        <v>Rolling Mill Division</v>
      </c>
      <c r="D56" s="772" t="str">
        <f>+D5</f>
        <v>Real Estate Division</v>
      </c>
      <c r="E56" s="772" t="str">
        <f>+E5</f>
        <v>Total Amount Rs.</v>
      </c>
    </row>
    <row r="57" spans="1:5" ht="18" customHeight="1">
      <c r="A57" s="624">
        <f>+'P &amp; L - Notes'!A19</f>
        <v>2.23</v>
      </c>
      <c r="B57" s="312" t="str">
        <f>+'P &amp; L - Notes'!B19</f>
        <v>Cost of materials consumed</v>
      </c>
      <c r="C57" s="126"/>
      <c r="D57" s="454"/>
      <c r="E57" s="454"/>
    </row>
    <row r="58" spans="1:5" ht="18" customHeight="1">
      <c r="A58" s="50"/>
      <c r="B58" s="185"/>
      <c r="C58" s="541"/>
      <c r="D58" s="542"/>
      <c r="E58" s="542"/>
    </row>
    <row r="59" spans="1:5" ht="18" customHeight="1">
      <c r="A59" s="417" t="s">
        <v>102</v>
      </c>
      <c r="B59" s="29" t="s">
        <v>165</v>
      </c>
      <c r="C59" s="541"/>
      <c r="D59" s="542"/>
      <c r="E59" s="542"/>
    </row>
    <row r="60" spans="1:5" ht="18" customHeight="1">
      <c r="A60" s="802">
        <v>1</v>
      </c>
      <c r="B60" s="29" t="s">
        <v>368</v>
      </c>
      <c r="C60" s="533">
        <v>267485617</v>
      </c>
      <c r="D60" s="533">
        <v>0</v>
      </c>
      <c r="E60" s="534">
        <f>+C60+D60</f>
        <v>267485617</v>
      </c>
    </row>
    <row r="61" spans="1:5" ht="18" customHeight="1">
      <c r="A61" s="844"/>
      <c r="B61" s="456" t="s">
        <v>39</v>
      </c>
      <c r="C61" s="543">
        <f>+C60</f>
        <v>267485617</v>
      </c>
      <c r="D61" s="543">
        <f>+D60</f>
        <v>0</v>
      </c>
      <c r="E61" s="543">
        <f>+E60</f>
        <v>267485617</v>
      </c>
    </row>
    <row r="62" spans="1:5" ht="18" customHeight="1">
      <c r="A62" s="411"/>
      <c r="B62" s="126"/>
      <c r="C62" s="538"/>
      <c r="D62" s="544"/>
      <c r="E62" s="544"/>
    </row>
    <row r="63" spans="1:5" ht="18" customHeight="1">
      <c r="A63" s="418" t="s">
        <v>103</v>
      </c>
      <c r="B63" s="29" t="s">
        <v>726</v>
      </c>
      <c r="C63" s="538"/>
      <c r="D63" s="544"/>
      <c r="E63" s="544"/>
    </row>
    <row r="64" spans="1:5" ht="18" customHeight="1">
      <c r="A64" s="411">
        <v>1</v>
      </c>
      <c r="B64" s="419" t="s">
        <v>521</v>
      </c>
      <c r="C64" s="533">
        <v>2384653415.7600002</v>
      </c>
      <c r="D64" s="533">
        <v>0</v>
      </c>
      <c r="E64" s="533">
        <f t="shared" ref="E64:E69" si="5">+C64+D64</f>
        <v>2384653415.7600002</v>
      </c>
    </row>
    <row r="65" spans="1:5" ht="18" customHeight="1">
      <c r="A65" s="411">
        <f>+A64+1</f>
        <v>2</v>
      </c>
      <c r="B65" s="419" t="s">
        <v>522</v>
      </c>
      <c r="C65" s="533">
        <v>100549260</v>
      </c>
      <c r="D65" s="533">
        <v>0</v>
      </c>
      <c r="E65" s="533">
        <f t="shared" si="5"/>
        <v>100549260</v>
      </c>
    </row>
    <row r="66" spans="1:5" ht="18" customHeight="1">
      <c r="A66" s="411">
        <f t="shared" ref="A66:A69" si="6">+A65+1</f>
        <v>3</v>
      </c>
      <c r="B66" s="419" t="s">
        <v>745</v>
      </c>
      <c r="C66" s="533">
        <v>609511543.38</v>
      </c>
      <c r="D66" s="533">
        <v>0</v>
      </c>
      <c r="E66" s="533">
        <f t="shared" si="5"/>
        <v>609511543.38</v>
      </c>
    </row>
    <row r="67" spans="1:5" ht="18" customHeight="1">
      <c r="A67" s="411">
        <f t="shared" si="6"/>
        <v>4</v>
      </c>
      <c r="B67" s="419" t="s">
        <v>523</v>
      </c>
      <c r="C67" s="533">
        <v>10334693.5</v>
      </c>
      <c r="D67" s="533">
        <v>0</v>
      </c>
      <c r="E67" s="533">
        <f t="shared" si="5"/>
        <v>10334693.5</v>
      </c>
    </row>
    <row r="68" spans="1:5" ht="18" customHeight="1">
      <c r="A68" s="411">
        <f t="shared" si="6"/>
        <v>5</v>
      </c>
      <c r="B68" s="419" t="s">
        <v>524</v>
      </c>
      <c r="C68" s="533">
        <v>433778.6</v>
      </c>
      <c r="D68" s="533">
        <v>0</v>
      </c>
      <c r="E68" s="533">
        <f t="shared" si="5"/>
        <v>433778.6</v>
      </c>
    </row>
    <row r="69" spans="1:5" ht="18" customHeight="1">
      <c r="A69" s="411">
        <f t="shared" si="6"/>
        <v>6</v>
      </c>
      <c r="B69" s="419" t="s">
        <v>525</v>
      </c>
      <c r="C69" s="533">
        <v>26847486</v>
      </c>
      <c r="D69" s="533">
        <v>0</v>
      </c>
      <c r="E69" s="533">
        <f t="shared" si="5"/>
        <v>26847486</v>
      </c>
    </row>
    <row r="70" spans="1:5" ht="18" customHeight="1">
      <c r="A70" s="411"/>
      <c r="B70" s="419"/>
      <c r="C70" s="533"/>
      <c r="D70" s="533"/>
      <c r="E70" s="533"/>
    </row>
    <row r="71" spans="1:5" ht="18" customHeight="1">
      <c r="A71" s="411">
        <v>1</v>
      </c>
      <c r="B71" s="419" t="s">
        <v>876</v>
      </c>
      <c r="C71" s="533">
        <v>932714598</v>
      </c>
      <c r="D71" s="533">
        <v>0</v>
      </c>
      <c r="E71" s="533">
        <f>+C71+D71</f>
        <v>932714598</v>
      </c>
    </row>
    <row r="72" spans="1:5" ht="18" customHeight="1">
      <c r="A72" s="411">
        <f>+A71+1</f>
        <v>2</v>
      </c>
      <c r="B72" s="419" t="s">
        <v>526</v>
      </c>
      <c r="C72" s="533">
        <v>39798718.329999998</v>
      </c>
      <c r="D72" s="533">
        <v>0</v>
      </c>
      <c r="E72" s="533">
        <f t="shared" ref="E72:E73" si="7">+C72+D72</f>
        <v>39798718.329999998</v>
      </c>
    </row>
    <row r="73" spans="1:5" ht="18" customHeight="1">
      <c r="A73" s="411">
        <f>+A72+1</f>
        <v>3</v>
      </c>
      <c r="B73" s="419" t="s">
        <v>878</v>
      </c>
      <c r="C73" s="533">
        <v>32117154.07</v>
      </c>
      <c r="D73" s="533">
        <v>0</v>
      </c>
      <c r="E73" s="533">
        <f t="shared" si="7"/>
        <v>32117154.07</v>
      </c>
    </row>
    <row r="74" spans="1:5" ht="18" customHeight="1">
      <c r="A74" s="411"/>
      <c r="B74" s="419"/>
      <c r="C74" s="699"/>
      <c r="D74" s="30"/>
      <c r="E74" s="533"/>
    </row>
    <row r="75" spans="1:5" ht="18" customHeight="1">
      <c r="A75" s="844"/>
      <c r="B75" s="456" t="s">
        <v>40</v>
      </c>
      <c r="C75" s="543">
        <f>SUM(C64:C73)</f>
        <v>4136960647.6400003</v>
      </c>
      <c r="D75" s="543">
        <f>SUM(D64:D73)</f>
        <v>0</v>
      </c>
      <c r="E75" s="543">
        <f>SUM(E64:E73)</f>
        <v>4136960647.6400003</v>
      </c>
    </row>
    <row r="76" spans="1:5" ht="18" customHeight="1">
      <c r="A76" s="411"/>
      <c r="B76" s="126"/>
      <c r="C76" s="97"/>
      <c r="D76" s="97"/>
      <c r="E76" s="97"/>
    </row>
    <row r="77" spans="1:5" ht="18" customHeight="1">
      <c r="A77" s="411" t="s">
        <v>104</v>
      </c>
      <c r="B77" s="697" t="s">
        <v>707</v>
      </c>
      <c r="C77" s="97"/>
      <c r="D77" s="97"/>
      <c r="E77" s="97"/>
    </row>
    <row r="78" spans="1:5" ht="18" customHeight="1">
      <c r="A78" s="411">
        <v>1</v>
      </c>
      <c r="B78" s="104" t="s">
        <v>518</v>
      </c>
      <c r="C78" s="533">
        <v>295420180.81</v>
      </c>
      <c r="D78" s="533">
        <v>0</v>
      </c>
      <c r="E78" s="623">
        <f>+C78+D78</f>
        <v>295420180.81</v>
      </c>
    </row>
    <row r="79" spans="1:5" ht="18" customHeight="1">
      <c r="A79" s="411">
        <v>2</v>
      </c>
      <c r="B79" s="104" t="s">
        <v>871</v>
      </c>
      <c r="C79" s="659">
        <v>-202114659.65000001</v>
      </c>
      <c r="D79" s="533">
        <v>0</v>
      </c>
      <c r="E79" s="623">
        <f>+C79+D79</f>
        <v>-202114659.65000001</v>
      </c>
    </row>
    <row r="80" spans="1:5" ht="18" customHeight="1">
      <c r="A80" s="411">
        <v>3</v>
      </c>
      <c r="B80" s="104" t="s">
        <v>862</v>
      </c>
      <c r="C80" s="533">
        <v>11742495</v>
      </c>
      <c r="D80" s="533">
        <v>0</v>
      </c>
      <c r="E80" s="623">
        <f>+C80+D80</f>
        <v>11742495</v>
      </c>
    </row>
    <row r="81" spans="1:5" ht="18" customHeight="1">
      <c r="A81" s="411"/>
      <c r="B81" s="104"/>
      <c r="C81" s="533"/>
      <c r="D81" s="533"/>
      <c r="E81" s="623"/>
    </row>
    <row r="82" spans="1:5" ht="18" customHeight="1">
      <c r="A82" s="844"/>
      <c r="B82" s="456" t="s">
        <v>207</v>
      </c>
      <c r="C82" s="843">
        <f>SUM(C78:C81)</f>
        <v>105048016.16</v>
      </c>
      <c r="D82" s="843">
        <f>SUM(D78:D81)</f>
        <v>0</v>
      </c>
      <c r="E82" s="843">
        <f>SUM(E78:E81)</f>
        <v>105048016.16</v>
      </c>
    </row>
    <row r="83" spans="1:5" ht="18" customHeight="1">
      <c r="A83" s="411"/>
      <c r="B83" s="126"/>
      <c r="C83" s="97"/>
      <c r="D83" s="97"/>
      <c r="E83" s="97"/>
    </row>
    <row r="84" spans="1:5" ht="18" customHeight="1">
      <c r="A84" s="417" t="s">
        <v>105</v>
      </c>
      <c r="B84" s="29" t="s">
        <v>164</v>
      </c>
      <c r="C84" s="97"/>
      <c r="D84" s="97"/>
      <c r="E84" s="97"/>
    </row>
    <row r="85" spans="1:5" ht="18" customHeight="1">
      <c r="A85" s="802">
        <v>1</v>
      </c>
      <c r="B85" s="29" t="s">
        <v>867</v>
      </c>
      <c r="C85" s="533">
        <v>293288432</v>
      </c>
      <c r="D85" s="533">
        <v>0</v>
      </c>
      <c r="E85" s="533">
        <f>+C85+D85</f>
        <v>293288432</v>
      </c>
    </row>
    <row r="86" spans="1:5" ht="18" customHeight="1">
      <c r="A86" s="802">
        <v>2</v>
      </c>
      <c r="B86" s="29" t="s">
        <v>868</v>
      </c>
      <c r="C86" s="533">
        <v>42147036</v>
      </c>
      <c r="D86" s="533">
        <v>0</v>
      </c>
      <c r="E86" s="533">
        <f>+C86+D86</f>
        <v>42147036</v>
      </c>
    </row>
    <row r="87" spans="1:5" ht="18" customHeight="1">
      <c r="A87" s="802">
        <v>3</v>
      </c>
      <c r="B87" s="29" t="s">
        <v>866</v>
      </c>
      <c r="C87" s="533">
        <v>3803775</v>
      </c>
      <c r="D87" s="533">
        <v>0</v>
      </c>
      <c r="E87" s="533">
        <f>+C87+D87</f>
        <v>3803775</v>
      </c>
    </row>
    <row r="88" spans="1:5" ht="18" customHeight="1">
      <c r="A88" s="802">
        <v>4</v>
      </c>
      <c r="B88" s="29" t="s">
        <v>865</v>
      </c>
      <c r="C88" s="533">
        <v>1467748</v>
      </c>
      <c r="D88" s="533">
        <f>+'PL-Sub.Notesin Lakhs'!D91/10^5</f>
        <v>0</v>
      </c>
      <c r="E88" s="533">
        <f>+C88+D88</f>
        <v>1467748</v>
      </c>
    </row>
    <row r="89" spans="1:5" ht="18" customHeight="1">
      <c r="A89" s="844"/>
      <c r="B89" s="456" t="s">
        <v>519</v>
      </c>
      <c r="C89" s="543">
        <f>SUM(C85:C88)</f>
        <v>340706991</v>
      </c>
      <c r="D89" s="543">
        <f>SUM(D85:D88)</f>
        <v>0</v>
      </c>
      <c r="E89" s="543">
        <f>SUM(E85:E88)</f>
        <v>340706991</v>
      </c>
    </row>
    <row r="90" spans="1:5" ht="18" customHeight="1">
      <c r="A90" s="411"/>
      <c r="B90" s="126"/>
      <c r="C90" s="97"/>
      <c r="D90" s="98"/>
      <c r="E90" s="98"/>
    </row>
    <row r="91" spans="1:5" ht="17.25" customHeight="1" thickBot="1">
      <c r="A91" s="457"/>
      <c r="B91" s="459" t="s">
        <v>1085</v>
      </c>
      <c r="C91" s="547">
        <f>+C61+C75-C82-C89</f>
        <v>3958691257.4800005</v>
      </c>
      <c r="D91" s="547">
        <f>+D61+D75-D82-D89</f>
        <v>0</v>
      </c>
      <c r="E91" s="547">
        <f>+E61+E75-E82-E89</f>
        <v>3958691257.4800005</v>
      </c>
    </row>
    <row r="92" spans="1:5" ht="17.25" customHeight="1" thickTop="1">
      <c r="A92" s="109"/>
      <c r="B92" s="150"/>
      <c r="C92" s="1033"/>
      <c r="D92" s="1033"/>
      <c r="E92" s="1033"/>
    </row>
    <row r="93" spans="1:5" ht="17.25" customHeight="1">
      <c r="A93" s="1265" t="str">
        <f>+A52</f>
        <v>SAI BANDHAN INFINIUM PRIVATE LIMITED</v>
      </c>
      <c r="B93" s="1265"/>
      <c r="C93" s="1265"/>
      <c r="D93" s="1265"/>
      <c r="E93" s="1265"/>
    </row>
    <row r="94" spans="1:5" ht="17.25" customHeight="1">
      <c r="A94" s="453"/>
      <c r="B94" s="109"/>
      <c r="C94" s="109"/>
      <c r="D94" s="109"/>
      <c r="E94" s="109"/>
    </row>
    <row r="95" spans="1:5" ht="17.25" customHeight="1">
      <c r="A95" s="1265" t="str">
        <f>+A54</f>
        <v>Detailed Notes on Accounts for the year ended March 31, 2023</v>
      </c>
      <c r="B95" s="1265"/>
      <c r="C95" s="1265"/>
      <c r="D95" s="1265"/>
      <c r="E95" s="1265"/>
    </row>
    <row r="96" spans="1:5" ht="17.25" customHeight="1">
      <c r="A96" s="520"/>
      <c r="B96" s="507"/>
      <c r="C96" s="507"/>
      <c r="D96" s="507"/>
      <c r="E96" s="976" t="str">
        <f>+E55</f>
        <v xml:space="preserve"> </v>
      </c>
    </row>
    <row r="97" spans="1:5" ht="31.5">
      <c r="A97" s="842" t="str">
        <f>+A56</f>
        <v>Note</v>
      </c>
      <c r="B97" s="842" t="s">
        <v>101</v>
      </c>
      <c r="C97" s="772" t="str">
        <f>+C56</f>
        <v>Rolling Mill Division</v>
      </c>
      <c r="D97" s="772" t="str">
        <f>+D56</f>
        <v>Real Estate Division</v>
      </c>
      <c r="E97" s="772" t="str">
        <f>+E56</f>
        <v>Total Amount Rs.</v>
      </c>
    </row>
    <row r="98" spans="1:5" ht="18" customHeight="1">
      <c r="A98" s="50"/>
      <c r="B98" s="150"/>
      <c r="C98" s="850"/>
      <c r="D98" s="851"/>
      <c r="E98" s="851"/>
    </row>
    <row r="99" spans="1:5" ht="18" customHeight="1">
      <c r="A99" s="624">
        <f>+'P &amp; L - Notes'!A37</f>
        <v>2.2400000000000002</v>
      </c>
      <c r="B99" s="312" t="str">
        <f>+'P &amp; L - Notes'!B37</f>
        <v>Purchase &amp; Direct expenses</v>
      </c>
      <c r="C99" s="126"/>
      <c r="D99" s="454"/>
      <c r="E99" s="454"/>
    </row>
    <row r="100" spans="1:5" ht="18" customHeight="1">
      <c r="A100" s="50"/>
      <c r="B100" s="185"/>
      <c r="C100" s="541"/>
      <c r="D100" s="542"/>
      <c r="E100" s="542"/>
    </row>
    <row r="101" spans="1:5" ht="18" customHeight="1">
      <c r="A101" s="411">
        <v>1</v>
      </c>
      <c r="B101" s="419" t="s">
        <v>881</v>
      </c>
      <c r="C101" s="533">
        <v>30001647.829999998</v>
      </c>
      <c r="D101" s="533">
        <v>0</v>
      </c>
      <c r="E101" s="533">
        <f t="shared" ref="E101:E117" si="8">+C101+D101</f>
        <v>30001647.829999998</v>
      </c>
    </row>
    <row r="102" spans="1:5" ht="18" customHeight="1">
      <c r="A102" s="411">
        <f>+A101+1</f>
        <v>2</v>
      </c>
      <c r="B102" s="419" t="s">
        <v>882</v>
      </c>
      <c r="C102" s="533">
        <v>9913784.5500000007</v>
      </c>
      <c r="D102" s="533">
        <v>0</v>
      </c>
      <c r="E102" s="533">
        <f t="shared" si="8"/>
        <v>9913784.5500000007</v>
      </c>
    </row>
    <row r="103" spans="1:5" ht="18" customHeight="1">
      <c r="A103" s="411">
        <f t="shared" ref="A103:A117" si="9">+A102+1</f>
        <v>3</v>
      </c>
      <c r="B103" s="419" t="s">
        <v>844</v>
      </c>
      <c r="C103" s="533">
        <v>0</v>
      </c>
      <c r="D103" s="533">
        <v>337733574.95999998</v>
      </c>
      <c r="E103" s="533">
        <f t="shared" si="8"/>
        <v>337733574.95999998</v>
      </c>
    </row>
    <row r="104" spans="1:5" ht="18" customHeight="1">
      <c r="A104" s="411">
        <f t="shared" si="9"/>
        <v>4</v>
      </c>
      <c r="B104" s="419" t="s">
        <v>857</v>
      </c>
      <c r="C104" s="533">
        <v>0</v>
      </c>
      <c r="D104" s="736">
        <v>-202114659.5</v>
      </c>
      <c r="E104" s="659">
        <f>+C104+D104</f>
        <v>-202114659.5</v>
      </c>
    </row>
    <row r="105" spans="1:5" ht="18" customHeight="1">
      <c r="A105" s="411">
        <f>+A104+1</f>
        <v>5</v>
      </c>
      <c r="B105" s="419" t="s">
        <v>847</v>
      </c>
      <c r="C105" s="533">
        <v>0</v>
      </c>
      <c r="D105" s="1085">
        <v>2797212</v>
      </c>
      <c r="E105" s="533">
        <f>+C105+D105</f>
        <v>2797212</v>
      </c>
    </row>
    <row r="106" spans="1:5" ht="18" customHeight="1">
      <c r="A106" s="411">
        <f t="shared" si="9"/>
        <v>6</v>
      </c>
      <c r="B106" s="419" t="s">
        <v>842</v>
      </c>
      <c r="C106" s="533">
        <v>0</v>
      </c>
      <c r="D106" s="1085">
        <v>745146</v>
      </c>
      <c r="E106" s="533">
        <f>+C106+D106</f>
        <v>745146</v>
      </c>
    </row>
    <row r="107" spans="1:5" ht="18" customHeight="1">
      <c r="A107" s="411"/>
      <c r="B107" s="419"/>
      <c r="C107" s="533"/>
      <c r="D107" s="1085"/>
      <c r="E107" s="533"/>
    </row>
    <row r="108" spans="1:5" ht="18" customHeight="1">
      <c r="A108" s="411">
        <f>+A106+1</f>
        <v>7</v>
      </c>
      <c r="B108" s="419" t="s">
        <v>845</v>
      </c>
      <c r="C108" s="533">
        <f>+'PL-Sub.Notesin Lakhs'!C119/10^5</f>
        <v>0</v>
      </c>
      <c r="D108" s="1085">
        <v>395386235</v>
      </c>
      <c r="E108" s="533">
        <f t="shared" si="8"/>
        <v>395386235</v>
      </c>
    </row>
    <row r="109" spans="1:5" ht="18" customHeight="1">
      <c r="A109" s="411">
        <f>+A108+1</f>
        <v>8</v>
      </c>
      <c r="B109" s="419" t="s">
        <v>870</v>
      </c>
      <c r="C109" s="659">
        <v>-379466523.32999998</v>
      </c>
      <c r="D109" s="533">
        <v>0</v>
      </c>
      <c r="E109" s="659">
        <f t="shared" si="8"/>
        <v>-379466523.32999998</v>
      </c>
    </row>
    <row r="110" spans="1:5" ht="18" customHeight="1">
      <c r="A110" s="411">
        <f>+A109+1</f>
        <v>9</v>
      </c>
      <c r="B110" s="419" t="s">
        <v>1125</v>
      </c>
      <c r="C110" s="659">
        <v>-242278.15</v>
      </c>
      <c r="D110" s="533">
        <v>0</v>
      </c>
      <c r="E110" s="659">
        <f t="shared" si="8"/>
        <v>-242278.15</v>
      </c>
    </row>
    <row r="111" spans="1:5" ht="18" customHeight="1">
      <c r="A111" s="411">
        <f>+A108+1</f>
        <v>8</v>
      </c>
      <c r="B111" s="419" t="s">
        <v>846</v>
      </c>
      <c r="C111" s="533">
        <v>0</v>
      </c>
      <c r="D111" s="1085">
        <v>10230698.5</v>
      </c>
      <c r="E111" s="533">
        <f t="shared" si="8"/>
        <v>10230698.5</v>
      </c>
    </row>
    <row r="112" spans="1:5" ht="18" customHeight="1">
      <c r="A112" s="411">
        <f t="shared" si="9"/>
        <v>9</v>
      </c>
      <c r="B112" s="419" t="s">
        <v>840</v>
      </c>
      <c r="C112" s="533">
        <v>0</v>
      </c>
      <c r="D112" s="1085">
        <v>16013729.57</v>
      </c>
      <c r="E112" s="533">
        <f t="shared" si="8"/>
        <v>16013729.57</v>
      </c>
    </row>
    <row r="113" spans="1:5" ht="18" customHeight="1">
      <c r="A113" s="411">
        <f t="shared" si="9"/>
        <v>10</v>
      </c>
      <c r="B113" s="419" t="s">
        <v>858</v>
      </c>
      <c r="C113" s="533">
        <v>0</v>
      </c>
      <c r="D113" s="736">
        <v>982221.51</v>
      </c>
      <c r="E113" s="659">
        <f t="shared" si="8"/>
        <v>982221.51</v>
      </c>
    </row>
    <row r="114" spans="1:5" ht="18" customHeight="1">
      <c r="A114" s="411">
        <f>+A113+1</f>
        <v>11</v>
      </c>
      <c r="B114" s="419" t="s">
        <v>869</v>
      </c>
      <c r="C114" s="659">
        <v>-982221.51</v>
      </c>
      <c r="D114" s="533">
        <v>0</v>
      </c>
      <c r="E114" s="659">
        <f t="shared" si="8"/>
        <v>-982221.51</v>
      </c>
    </row>
    <row r="115" spans="1:5" ht="18" customHeight="1">
      <c r="A115" s="411"/>
      <c r="B115" s="419"/>
      <c r="C115" s="533"/>
      <c r="D115" s="659"/>
      <c r="E115" s="659"/>
    </row>
    <row r="116" spans="1:5" ht="18" customHeight="1">
      <c r="A116" s="411">
        <f>+A114+1</f>
        <v>12</v>
      </c>
      <c r="B116" s="29" t="s">
        <v>841</v>
      </c>
      <c r="C116" s="533">
        <v>0</v>
      </c>
      <c r="D116" s="533">
        <v>57931.64</v>
      </c>
      <c r="E116" s="538">
        <f t="shared" si="8"/>
        <v>57931.64</v>
      </c>
    </row>
    <row r="117" spans="1:5" ht="18" customHeight="1">
      <c r="A117" s="411">
        <f t="shared" si="9"/>
        <v>13</v>
      </c>
      <c r="B117" s="419" t="s">
        <v>843</v>
      </c>
      <c r="C117" s="533">
        <v>0</v>
      </c>
      <c r="D117" s="1085">
        <v>1992419</v>
      </c>
      <c r="E117" s="533">
        <f t="shared" si="8"/>
        <v>1992419</v>
      </c>
    </row>
    <row r="118" spans="1:5" ht="18" customHeight="1">
      <c r="A118" s="411"/>
      <c r="B118" s="419"/>
      <c r="C118" s="541"/>
      <c r="D118" s="30"/>
      <c r="E118" s="533"/>
    </row>
    <row r="119" spans="1:5" ht="18" customHeight="1" thickBot="1">
      <c r="A119" s="457"/>
      <c r="B119" s="459" t="s">
        <v>438</v>
      </c>
      <c r="C119" s="547">
        <f>SUM(C101:C118)</f>
        <v>-340775590.60999995</v>
      </c>
      <c r="D119" s="547">
        <f>SUM(D101:D118)</f>
        <v>563824508.68000007</v>
      </c>
      <c r="E119" s="547">
        <f>SUM(E101:E118)</f>
        <v>223048918.0699999</v>
      </c>
    </row>
    <row r="120" spans="1:5" ht="18" customHeight="1" thickTop="1">
      <c r="A120" s="802"/>
      <c r="B120" s="64"/>
      <c r="C120" s="541"/>
      <c r="D120" s="542"/>
      <c r="E120" s="542"/>
    </row>
    <row r="121" spans="1:5" ht="31.5">
      <c r="A121" s="624">
        <f>+'P &amp; L - Notes'!A45</f>
        <v>2.25</v>
      </c>
      <c r="B121" s="420" t="str">
        <f>+'P &amp; L - Notes'!B45</f>
        <v>Changes in inventories of finished goods, work-in-progress and Stock-in-Trade</v>
      </c>
      <c r="C121" s="541"/>
      <c r="D121" s="542"/>
      <c r="E121" s="542"/>
    </row>
    <row r="122" spans="1:5" ht="18" customHeight="1">
      <c r="A122" s="50"/>
      <c r="B122" s="421"/>
      <c r="C122" s="541"/>
      <c r="D122" s="542"/>
      <c r="E122" s="542"/>
    </row>
    <row r="123" spans="1:5" ht="18" customHeight="1">
      <c r="A123" s="411"/>
      <c r="B123" s="12" t="s">
        <v>107</v>
      </c>
      <c r="C123" s="97"/>
      <c r="D123" s="98"/>
      <c r="E123" s="98"/>
    </row>
    <row r="124" spans="1:5" ht="18" customHeight="1">
      <c r="A124" s="411">
        <v>1</v>
      </c>
      <c r="B124" s="12" t="s">
        <v>717</v>
      </c>
      <c r="C124" s="533">
        <v>0</v>
      </c>
      <c r="D124" s="533">
        <v>0</v>
      </c>
      <c r="E124" s="98">
        <f>+C124+D124</f>
        <v>0</v>
      </c>
    </row>
    <row r="125" spans="1:5" ht="18" customHeight="1">
      <c r="A125" s="411">
        <v>2</v>
      </c>
      <c r="B125" s="12" t="s">
        <v>422</v>
      </c>
      <c r="C125" s="533">
        <v>0</v>
      </c>
      <c r="D125" s="533">
        <v>84967051</v>
      </c>
      <c r="E125" s="98">
        <f>+C125+D125</f>
        <v>84967051</v>
      </c>
    </row>
    <row r="126" spans="1:5" ht="18" customHeight="1">
      <c r="A126" s="411"/>
      <c r="B126" s="965" t="s">
        <v>718</v>
      </c>
      <c r="C126" s="545">
        <f>SUM(C124:C125)</f>
        <v>0</v>
      </c>
      <c r="D126" s="545">
        <f>SUM(D124:D125)</f>
        <v>84967051</v>
      </c>
      <c r="E126" s="545">
        <f>SUM(E124:E125)</f>
        <v>84967051</v>
      </c>
    </row>
    <row r="127" spans="1:5" ht="18" customHeight="1">
      <c r="A127" s="411"/>
      <c r="B127" s="12"/>
      <c r="C127" s="97"/>
      <c r="D127" s="98"/>
      <c r="E127" s="98"/>
    </row>
    <row r="128" spans="1:5" ht="18" customHeight="1">
      <c r="A128" s="467" t="s">
        <v>69</v>
      </c>
      <c r="B128" s="29" t="s">
        <v>106</v>
      </c>
      <c r="C128" s="541"/>
      <c r="D128" s="542"/>
      <c r="E128" s="542"/>
    </row>
    <row r="129" spans="1:12" ht="18" customHeight="1">
      <c r="A129" s="418">
        <v>1</v>
      </c>
      <c r="B129" s="12" t="s">
        <v>839</v>
      </c>
      <c r="C129" s="533">
        <v>0</v>
      </c>
      <c r="D129" s="533">
        <v>18297390</v>
      </c>
      <c r="E129" s="542">
        <f>+C129+D129</f>
        <v>18297390</v>
      </c>
    </row>
    <row r="130" spans="1:12" ht="18" customHeight="1">
      <c r="A130" s="411">
        <v>2</v>
      </c>
      <c r="B130" s="12" t="s">
        <v>422</v>
      </c>
      <c r="C130" s="533">
        <v>0</v>
      </c>
      <c r="D130" s="533">
        <v>67764517</v>
      </c>
      <c r="E130" s="97">
        <f>+C130+D130</f>
        <v>67764517</v>
      </c>
    </row>
    <row r="131" spans="1:12" ht="18" customHeight="1">
      <c r="A131" s="411"/>
      <c r="B131" s="965" t="s">
        <v>719</v>
      </c>
      <c r="C131" s="545">
        <f>SUM(C129:C130)</f>
        <v>0</v>
      </c>
      <c r="D131" s="545">
        <f>SUM(D129:D130)</f>
        <v>86061907</v>
      </c>
      <c r="E131" s="545">
        <f>SUM(E129:E130)</f>
        <v>86061907</v>
      </c>
    </row>
    <row r="132" spans="1:12" ht="18" customHeight="1">
      <c r="A132" s="411"/>
      <c r="B132" s="422" t="s">
        <v>69</v>
      </c>
      <c r="C132" s="97" t="s">
        <v>69</v>
      </c>
      <c r="D132" s="98"/>
      <c r="E132" s="98"/>
    </row>
    <row r="133" spans="1:12" ht="18" customHeight="1" thickBot="1">
      <c r="A133" s="803"/>
      <c r="B133" s="458" t="s">
        <v>1205</v>
      </c>
      <c r="C133" s="1042">
        <f>+C126-C131</f>
        <v>0</v>
      </c>
      <c r="D133" s="650">
        <f>+D126-D131</f>
        <v>-1094856</v>
      </c>
      <c r="E133" s="650">
        <f>+E126-E131</f>
        <v>-1094856</v>
      </c>
    </row>
    <row r="134" spans="1:12" ht="18" customHeight="1" thickTop="1">
      <c r="A134" s="845"/>
      <c r="B134" s="423"/>
      <c r="C134" s="63"/>
      <c r="D134" s="400"/>
      <c r="E134" s="400"/>
    </row>
    <row r="135" spans="1:12" ht="18" customHeight="1">
      <c r="A135" s="411"/>
      <c r="B135" s="605" t="s">
        <v>69</v>
      </c>
      <c r="C135" s="64"/>
      <c r="D135" s="64"/>
      <c r="E135" s="606"/>
    </row>
    <row r="136" spans="1:12" ht="18" customHeight="1">
      <c r="A136" s="1290" t="str">
        <f>+A52</f>
        <v>SAI BANDHAN INFINIUM PRIVATE LIMITED</v>
      </c>
      <c r="B136" s="1290"/>
      <c r="C136" s="1290"/>
      <c r="D136" s="1290"/>
      <c r="E136" s="1290"/>
    </row>
    <row r="137" spans="1:12" ht="18" customHeight="1">
      <c r="A137" s="1265"/>
      <c r="B137" s="1265"/>
      <c r="C137" s="1265"/>
      <c r="D137" s="1265"/>
      <c r="E137" s="1265"/>
    </row>
    <row r="138" spans="1:12" ht="18" customHeight="1">
      <c r="A138" s="1265" t="str">
        <f>+A3</f>
        <v>Detailed Notes on Accounts for the year ended March 31, 2023</v>
      </c>
      <c r="B138" s="1265"/>
      <c r="C138" s="1265"/>
      <c r="D138" s="1265"/>
      <c r="E138" s="1265"/>
    </row>
    <row r="139" spans="1:12" ht="18" customHeight="1">
      <c r="A139" s="453"/>
      <c r="B139" s="109"/>
      <c r="C139" s="109"/>
      <c r="D139" s="109"/>
      <c r="E139" s="141" t="str">
        <f>+E4</f>
        <v xml:space="preserve"> </v>
      </c>
    </row>
    <row r="140" spans="1:12" ht="31.5">
      <c r="A140" s="698" t="str">
        <f>+A56</f>
        <v>Note</v>
      </c>
      <c r="B140" s="842" t="s">
        <v>101</v>
      </c>
      <c r="C140" s="853" t="str">
        <f>+C56</f>
        <v>Rolling Mill Division</v>
      </c>
      <c r="D140" s="853" t="str">
        <f>+D56</f>
        <v>Real Estate Division</v>
      </c>
      <c r="E140" s="853" t="str">
        <f>+E56</f>
        <v>Total Amount Rs.</v>
      </c>
    </row>
    <row r="141" spans="1:12" ht="18" customHeight="1">
      <c r="A141" s="315">
        <f>+'P &amp; L - Notes'!A55</f>
        <v>2.2599999999999998</v>
      </c>
      <c r="B141" s="425" t="s">
        <v>424</v>
      </c>
      <c r="C141" s="426"/>
      <c r="D141" s="43"/>
      <c r="E141" s="61"/>
    </row>
    <row r="142" spans="1:12" ht="18" customHeight="1">
      <c r="A142" s="413"/>
      <c r="B142" s="419"/>
      <c r="C142" s="533"/>
      <c r="D142" s="533"/>
      <c r="E142" s="533"/>
      <c r="F142" s="427"/>
      <c r="G142" s="427"/>
      <c r="H142" s="427"/>
      <c r="I142" s="427"/>
      <c r="J142" s="427"/>
      <c r="K142" s="427"/>
      <c r="L142" s="427"/>
    </row>
    <row r="143" spans="1:12" ht="18" customHeight="1">
      <c r="A143" s="418">
        <v>1</v>
      </c>
      <c r="B143" s="419" t="s">
        <v>721</v>
      </c>
      <c r="C143" s="533"/>
      <c r="D143" s="533"/>
      <c r="E143" s="533"/>
      <c r="F143" s="427"/>
      <c r="G143" s="427"/>
      <c r="H143" s="427"/>
      <c r="I143" s="427"/>
      <c r="J143" s="427"/>
      <c r="K143" s="427"/>
      <c r="L143" s="427"/>
    </row>
    <row r="144" spans="1:12" ht="18" customHeight="1">
      <c r="A144" s="418"/>
      <c r="B144" s="419"/>
      <c r="C144" s="533"/>
      <c r="D144" s="533"/>
      <c r="E144" s="533"/>
      <c r="F144" s="427"/>
      <c r="G144" s="427"/>
      <c r="H144" s="427"/>
      <c r="I144" s="427"/>
      <c r="J144" s="427"/>
      <c r="K144" s="427"/>
      <c r="L144" s="427"/>
    </row>
    <row r="145" spans="1:12" ht="18" customHeight="1">
      <c r="A145" s="418"/>
      <c r="B145" s="419" t="s">
        <v>722</v>
      </c>
      <c r="C145" s="533">
        <v>1378230</v>
      </c>
      <c r="D145" s="533">
        <v>0</v>
      </c>
      <c r="E145" s="533">
        <f>+C145+D145</f>
        <v>1378230</v>
      </c>
      <c r="F145" s="427"/>
      <c r="G145" s="427"/>
      <c r="H145" s="427"/>
      <c r="I145" s="427"/>
      <c r="J145" s="427"/>
      <c r="K145" s="427"/>
      <c r="L145" s="427"/>
    </row>
    <row r="146" spans="1:12" ht="18" customHeight="1">
      <c r="A146" s="418"/>
      <c r="B146" s="419"/>
      <c r="C146" s="533"/>
      <c r="D146" s="533"/>
      <c r="E146" s="533"/>
      <c r="F146" s="427"/>
      <c r="G146" s="427"/>
      <c r="H146" s="427"/>
      <c r="I146" s="427"/>
      <c r="J146" s="427"/>
      <c r="K146" s="427"/>
      <c r="L146" s="427"/>
    </row>
    <row r="147" spans="1:12" ht="18" customHeight="1">
      <c r="A147" s="418"/>
      <c r="B147" s="419" t="s">
        <v>723</v>
      </c>
      <c r="C147" s="533"/>
      <c r="D147" s="533"/>
      <c r="E147" s="533"/>
      <c r="F147" s="427"/>
      <c r="G147" s="427"/>
      <c r="H147" s="427"/>
      <c r="I147" s="427"/>
      <c r="J147" s="427"/>
      <c r="K147" s="427"/>
      <c r="L147" s="427"/>
    </row>
    <row r="148" spans="1:12" ht="18" customHeight="1">
      <c r="A148" s="418"/>
      <c r="B148" s="419" t="s">
        <v>527</v>
      </c>
      <c r="C148" s="533">
        <v>61525777.560000002</v>
      </c>
      <c r="D148" s="533">
        <v>0</v>
      </c>
      <c r="E148" s="533">
        <f t="shared" ref="E148:E155" si="10">+C148+D148</f>
        <v>61525777.560000002</v>
      </c>
      <c r="F148" s="427"/>
      <c r="G148" s="427"/>
      <c r="H148" s="427"/>
      <c r="I148" s="427"/>
      <c r="J148" s="427"/>
      <c r="K148" s="427"/>
      <c r="L148" s="427"/>
    </row>
    <row r="149" spans="1:12" ht="18" customHeight="1">
      <c r="A149" s="418"/>
      <c r="B149" s="419" t="s">
        <v>879</v>
      </c>
      <c r="C149" s="533">
        <v>15949206.060000001</v>
      </c>
      <c r="D149" s="533">
        <v>0</v>
      </c>
      <c r="E149" s="533">
        <f t="shared" si="10"/>
        <v>15949206.060000001</v>
      </c>
      <c r="F149" s="427"/>
      <c r="G149" s="427"/>
      <c r="H149" s="427"/>
      <c r="I149" s="427"/>
      <c r="J149" s="427"/>
      <c r="K149" s="427"/>
      <c r="L149" s="427"/>
    </row>
    <row r="150" spans="1:12" ht="18" customHeight="1">
      <c r="A150" s="418"/>
      <c r="B150" s="419" t="s">
        <v>528</v>
      </c>
      <c r="C150" s="533">
        <v>5200561</v>
      </c>
      <c r="D150" s="533">
        <v>0</v>
      </c>
      <c r="E150" s="533">
        <f t="shared" si="10"/>
        <v>5200561</v>
      </c>
      <c r="F150" s="427"/>
      <c r="G150" s="427"/>
      <c r="H150" s="427"/>
      <c r="I150" s="427"/>
      <c r="J150" s="427"/>
      <c r="K150" s="427"/>
      <c r="L150" s="427"/>
    </row>
    <row r="151" spans="1:12" ht="18" customHeight="1">
      <c r="A151" s="418"/>
      <c r="B151" s="419" t="s">
        <v>872</v>
      </c>
      <c r="C151" s="533">
        <v>768000</v>
      </c>
      <c r="D151" s="533">
        <v>0</v>
      </c>
      <c r="E151" s="533">
        <f t="shared" si="10"/>
        <v>768000</v>
      </c>
      <c r="F151" s="427"/>
      <c r="G151" s="427"/>
      <c r="H151" s="427"/>
      <c r="I151" s="427"/>
      <c r="J151" s="427"/>
      <c r="K151" s="427"/>
      <c r="L151" s="427"/>
    </row>
    <row r="152" spans="1:12" ht="18" customHeight="1">
      <c r="A152" s="418"/>
      <c r="B152" s="419" t="s">
        <v>874</v>
      </c>
      <c r="C152" s="533">
        <v>5080582</v>
      </c>
      <c r="D152" s="533">
        <v>0</v>
      </c>
      <c r="E152" s="533">
        <f t="shared" si="10"/>
        <v>5080582</v>
      </c>
      <c r="F152" s="427"/>
      <c r="G152" s="427"/>
      <c r="H152" s="427"/>
      <c r="I152" s="427"/>
      <c r="J152" s="427"/>
      <c r="K152" s="427"/>
      <c r="L152" s="427"/>
    </row>
    <row r="153" spans="1:12" ht="18" customHeight="1">
      <c r="A153" s="418"/>
      <c r="B153" s="419" t="s">
        <v>873</v>
      </c>
      <c r="C153" s="533">
        <v>66250.59</v>
      </c>
      <c r="D153" s="533">
        <v>0</v>
      </c>
      <c r="E153" s="533">
        <f t="shared" si="10"/>
        <v>66250.59</v>
      </c>
      <c r="F153" s="427"/>
      <c r="G153" s="427"/>
      <c r="H153" s="427"/>
      <c r="I153" s="427"/>
      <c r="J153" s="427"/>
      <c r="K153" s="427"/>
      <c r="L153" s="427"/>
    </row>
    <row r="154" spans="1:12" ht="18" customHeight="1">
      <c r="A154" s="418"/>
      <c r="B154" s="419" t="s">
        <v>875</v>
      </c>
      <c r="C154" s="533">
        <v>419148.1</v>
      </c>
      <c r="D154" s="533">
        <v>0</v>
      </c>
      <c r="E154" s="533">
        <f t="shared" si="10"/>
        <v>419148.1</v>
      </c>
      <c r="F154" s="427"/>
      <c r="G154" s="427"/>
      <c r="H154" s="427"/>
      <c r="I154" s="427"/>
      <c r="J154" s="427"/>
      <c r="K154" s="427"/>
      <c r="L154" s="427"/>
    </row>
    <row r="155" spans="1:12" ht="18" customHeight="1">
      <c r="A155" s="418"/>
      <c r="B155" s="419" t="s">
        <v>877</v>
      </c>
      <c r="C155" s="533">
        <v>22020</v>
      </c>
      <c r="D155" s="533">
        <v>0</v>
      </c>
      <c r="E155" s="533">
        <f t="shared" si="10"/>
        <v>22020</v>
      </c>
      <c r="F155" s="427"/>
      <c r="G155" s="427"/>
      <c r="H155" s="427"/>
      <c r="I155" s="427"/>
      <c r="J155" s="427"/>
      <c r="K155" s="427"/>
      <c r="L155" s="427"/>
    </row>
    <row r="156" spans="1:12" ht="18" customHeight="1">
      <c r="A156" s="418"/>
      <c r="B156" s="419"/>
      <c r="C156" s="533"/>
      <c r="D156" s="533"/>
      <c r="E156" s="533"/>
      <c r="F156" s="427"/>
      <c r="G156" s="427"/>
      <c r="H156" s="427"/>
      <c r="I156" s="427"/>
      <c r="J156" s="427"/>
      <c r="K156" s="427"/>
      <c r="L156" s="427"/>
    </row>
    <row r="157" spans="1:12" ht="18" customHeight="1">
      <c r="A157" s="418"/>
      <c r="B157" s="419" t="s">
        <v>861</v>
      </c>
      <c r="C157" s="659">
        <v>-1230502</v>
      </c>
      <c r="D157" s="533">
        <v>0</v>
      </c>
      <c r="E157" s="659">
        <f>+C157+D157</f>
        <v>-1230502</v>
      </c>
      <c r="F157" s="427"/>
      <c r="G157" s="427"/>
      <c r="H157" s="427"/>
      <c r="I157" s="427"/>
      <c r="J157" s="427"/>
      <c r="K157" s="427"/>
      <c r="L157" s="427"/>
    </row>
    <row r="158" spans="1:12" ht="18" customHeight="1">
      <c r="A158" s="418"/>
      <c r="B158" s="419"/>
      <c r="C158" s="533"/>
      <c r="D158" s="533"/>
      <c r="E158" s="533"/>
      <c r="F158" s="427"/>
      <c r="G158" s="427"/>
      <c r="H158" s="427"/>
      <c r="I158" s="427"/>
      <c r="J158" s="427"/>
      <c r="K158" s="427"/>
      <c r="L158" s="427"/>
    </row>
    <row r="159" spans="1:12" ht="18" customHeight="1">
      <c r="A159" s="418"/>
      <c r="B159" s="419" t="s">
        <v>724</v>
      </c>
      <c r="C159" s="659">
        <v>-4500000</v>
      </c>
      <c r="D159" s="533">
        <v>0</v>
      </c>
      <c r="E159" s="659">
        <f>+C159+D159</f>
        <v>-4500000</v>
      </c>
      <c r="F159" s="427"/>
      <c r="G159" s="427"/>
      <c r="H159" s="427"/>
      <c r="I159" s="427"/>
      <c r="J159" s="427"/>
      <c r="K159" s="427"/>
      <c r="L159" s="427"/>
    </row>
    <row r="160" spans="1:12" ht="18" customHeight="1">
      <c r="A160" s="418"/>
      <c r="B160" s="419"/>
      <c r="C160" s="546">
        <f>SUM(C145:C159)</f>
        <v>84679273.310000002</v>
      </c>
      <c r="D160" s="546">
        <f>SUM(D145:D159)</f>
        <v>0</v>
      </c>
      <c r="E160" s="546">
        <f>SUM(E145:E159)</f>
        <v>84679273.310000002</v>
      </c>
      <c r="F160" s="427"/>
      <c r="G160" s="427"/>
      <c r="H160" s="427"/>
      <c r="I160" s="427"/>
      <c r="J160" s="427"/>
      <c r="K160" s="427"/>
      <c r="L160" s="427"/>
    </row>
    <row r="161" spans="1:12" ht="18" customHeight="1">
      <c r="A161" s="418"/>
      <c r="B161" s="419"/>
      <c r="C161" s="533"/>
      <c r="D161" s="533"/>
      <c r="E161" s="533"/>
      <c r="F161" s="427"/>
      <c r="G161" s="427"/>
      <c r="H161" s="427"/>
      <c r="I161" s="427"/>
      <c r="J161" s="427"/>
      <c r="K161" s="427"/>
      <c r="L161" s="427"/>
    </row>
    <row r="162" spans="1:12" ht="18" customHeight="1">
      <c r="A162" s="418">
        <v>2</v>
      </c>
      <c r="B162" s="419" t="s">
        <v>731</v>
      </c>
      <c r="C162" s="533">
        <v>409406124</v>
      </c>
      <c r="D162" s="533">
        <v>0</v>
      </c>
      <c r="E162" s="533">
        <f>+C162+D162</f>
        <v>409406124</v>
      </c>
      <c r="F162" s="427"/>
      <c r="G162" s="427"/>
      <c r="H162" s="427"/>
      <c r="I162" s="427"/>
      <c r="J162" s="427"/>
      <c r="K162" s="427"/>
      <c r="L162" s="427"/>
    </row>
    <row r="163" spans="1:12" ht="18" customHeight="1">
      <c r="A163" s="418">
        <v>3</v>
      </c>
      <c r="B163" s="4" t="s">
        <v>532</v>
      </c>
      <c r="C163" s="533">
        <v>7017997</v>
      </c>
      <c r="D163" s="533">
        <v>0</v>
      </c>
      <c r="E163" s="538">
        <f>+C163+D163</f>
        <v>7017997</v>
      </c>
      <c r="F163" s="427"/>
      <c r="G163" s="427"/>
      <c r="H163" s="427"/>
      <c r="I163" s="427"/>
      <c r="J163" s="427"/>
      <c r="K163" s="427"/>
      <c r="L163" s="427"/>
    </row>
    <row r="164" spans="1:12" ht="18" customHeight="1">
      <c r="A164" s="418">
        <v>4</v>
      </c>
      <c r="B164" s="4" t="s">
        <v>896</v>
      </c>
      <c r="C164" s="533">
        <v>100000</v>
      </c>
      <c r="D164" s="533">
        <v>0</v>
      </c>
      <c r="E164" s="538">
        <f>+C164+D164</f>
        <v>100000</v>
      </c>
      <c r="F164" s="427"/>
      <c r="G164" s="427"/>
      <c r="H164" s="427"/>
      <c r="I164" s="427"/>
      <c r="J164" s="427"/>
      <c r="K164" s="427"/>
      <c r="L164" s="427"/>
    </row>
    <row r="165" spans="1:12" ht="18" customHeight="1">
      <c r="A165" s="418">
        <v>5</v>
      </c>
      <c r="B165" s="4" t="s">
        <v>905</v>
      </c>
      <c r="C165" s="533">
        <v>1100000</v>
      </c>
      <c r="D165" s="533">
        <v>0</v>
      </c>
      <c r="E165" s="538">
        <f>+C165+D165</f>
        <v>1100000</v>
      </c>
      <c r="F165" s="427"/>
      <c r="G165" s="427"/>
      <c r="H165" s="427"/>
      <c r="I165" s="427"/>
      <c r="J165" s="427"/>
      <c r="K165" s="427"/>
      <c r="L165" s="427"/>
    </row>
    <row r="166" spans="1:12" ht="18" customHeight="1">
      <c r="A166" s="418">
        <v>6</v>
      </c>
      <c r="B166" s="29" t="s">
        <v>530</v>
      </c>
      <c r="C166" s="533">
        <v>803473</v>
      </c>
      <c r="D166" s="533">
        <v>0</v>
      </c>
      <c r="E166" s="538">
        <f>+C166+D166</f>
        <v>803473</v>
      </c>
      <c r="F166" s="427"/>
      <c r="G166" s="427"/>
      <c r="H166" s="427"/>
      <c r="I166" s="427"/>
      <c r="J166" s="427"/>
      <c r="K166" s="427"/>
      <c r="L166" s="427"/>
    </row>
    <row r="167" spans="1:12" ht="18" customHeight="1">
      <c r="A167" s="411"/>
      <c r="B167" s="61"/>
      <c r="C167" s="533"/>
      <c r="D167" s="533"/>
      <c r="E167" s="538"/>
      <c r="F167" s="427"/>
      <c r="G167" s="427"/>
      <c r="H167" s="427"/>
      <c r="I167" s="427"/>
      <c r="J167" s="427"/>
      <c r="K167" s="427"/>
      <c r="L167" s="427"/>
    </row>
    <row r="168" spans="1:12" ht="18" customHeight="1" thickBot="1">
      <c r="A168" s="457"/>
      <c r="B168" s="458" t="s">
        <v>329</v>
      </c>
      <c r="C168" s="535">
        <f>SUM(C160:C167)</f>
        <v>503106867.31</v>
      </c>
      <c r="D168" s="535">
        <f>SUM(D160:D167)</f>
        <v>0</v>
      </c>
      <c r="E168" s="535">
        <f>SUM(E160:E167)</f>
        <v>503106867.31</v>
      </c>
      <c r="F168" s="427"/>
      <c r="G168" s="427"/>
      <c r="H168" s="427"/>
      <c r="I168" s="427"/>
      <c r="J168" s="427"/>
      <c r="K168" s="427"/>
      <c r="L168" s="427"/>
    </row>
    <row r="169" spans="1:12" ht="18" customHeight="1" thickTop="1">
      <c r="A169" s="846"/>
      <c r="B169" s="412"/>
      <c r="C169" s="549"/>
      <c r="D169" s="549"/>
      <c r="E169" s="549"/>
      <c r="F169" s="427"/>
      <c r="G169" s="427"/>
      <c r="H169" s="427"/>
      <c r="I169" s="427"/>
      <c r="J169" s="427"/>
      <c r="K169" s="427"/>
      <c r="L169" s="427"/>
    </row>
    <row r="170" spans="1:12" ht="18" customHeight="1">
      <c r="A170" s="315">
        <f>+'P &amp; L - Notes'!A64</f>
        <v>2.27</v>
      </c>
      <c r="B170" s="5" t="str">
        <f>+'P &amp; L - Notes'!B64</f>
        <v>Employee benefit expense</v>
      </c>
      <c r="C170" s="533"/>
      <c r="D170" s="533"/>
      <c r="E170" s="533"/>
    </row>
    <row r="171" spans="1:12" ht="18" customHeight="1">
      <c r="A171" s="112"/>
      <c r="B171" s="59"/>
      <c r="C171" s="533"/>
      <c r="D171" s="533"/>
      <c r="E171" s="533"/>
    </row>
    <row r="172" spans="1:12" ht="18" customHeight="1">
      <c r="A172" s="411">
        <v>1</v>
      </c>
      <c r="B172" s="61" t="s">
        <v>729</v>
      </c>
      <c r="C172" s="533">
        <v>28020579</v>
      </c>
      <c r="D172" s="533">
        <v>1285630</v>
      </c>
      <c r="E172" s="533">
        <f>+C172+D172</f>
        <v>29306209</v>
      </c>
    </row>
    <row r="173" spans="1:12" ht="18" customHeight="1">
      <c r="A173" s="411">
        <v>2</v>
      </c>
      <c r="B173" s="61" t="s">
        <v>541</v>
      </c>
      <c r="C173" s="533">
        <v>600000</v>
      </c>
      <c r="D173" s="533">
        <v>0</v>
      </c>
      <c r="E173" s="533">
        <f>+C173+D173</f>
        <v>600000</v>
      </c>
    </row>
    <row r="174" spans="1:12" ht="18" customHeight="1">
      <c r="A174" s="411">
        <v>3</v>
      </c>
      <c r="B174" s="29" t="s">
        <v>741</v>
      </c>
      <c r="C174" s="533">
        <v>670236</v>
      </c>
      <c r="D174" s="533">
        <v>0</v>
      </c>
      <c r="E174" s="538">
        <f>+C174+D174</f>
        <v>670236</v>
      </c>
    </row>
    <row r="175" spans="1:12" ht="18" customHeight="1">
      <c r="A175" s="411"/>
      <c r="B175" s="61"/>
      <c r="C175" s="538"/>
      <c r="D175" s="538"/>
      <c r="E175" s="538"/>
    </row>
    <row r="176" spans="1:12" ht="18" customHeight="1" thickBot="1">
      <c r="A176" s="803"/>
      <c r="B176" s="458" t="s">
        <v>329</v>
      </c>
      <c r="C176" s="547">
        <f>SUM(C172:C175)</f>
        <v>29290815</v>
      </c>
      <c r="D176" s="547">
        <f>SUM(D172:D175)</f>
        <v>1285630</v>
      </c>
      <c r="E176" s="547">
        <f>SUM(E172:E175)</f>
        <v>30576445</v>
      </c>
    </row>
    <row r="177" spans="1:5" ht="18" customHeight="1" thickTop="1">
      <c r="A177" s="109"/>
      <c r="B177" s="141"/>
      <c r="C177" s="1033"/>
      <c r="D177" s="1033"/>
      <c r="E177" s="1033"/>
    </row>
    <row r="178" spans="1:5" ht="18" customHeight="1">
      <c r="A178" s="1290" t="str">
        <f>+A136</f>
        <v>SAI BANDHAN INFINIUM PRIVATE LIMITED</v>
      </c>
      <c r="B178" s="1290"/>
      <c r="C178" s="1290"/>
      <c r="D178" s="1290"/>
      <c r="E178" s="1290"/>
    </row>
    <row r="179" spans="1:5" ht="18" customHeight="1">
      <c r="A179" s="1265"/>
      <c r="B179" s="1265"/>
      <c r="C179" s="1265"/>
      <c r="D179" s="1265"/>
      <c r="E179" s="1265"/>
    </row>
    <row r="180" spans="1:5" ht="18" customHeight="1">
      <c r="A180" s="1265" t="str">
        <f>+A138</f>
        <v>Detailed Notes on Accounts for the year ended March 31, 2023</v>
      </c>
      <c r="B180" s="1265"/>
      <c r="C180" s="1265"/>
      <c r="D180" s="1265"/>
      <c r="E180" s="1265"/>
    </row>
    <row r="181" spans="1:5" ht="18" customHeight="1">
      <c r="A181" s="453"/>
      <c r="B181" s="109"/>
      <c r="C181" s="109"/>
      <c r="D181" s="109"/>
      <c r="E181" s="141" t="str">
        <f>+E139</f>
        <v xml:space="preserve"> </v>
      </c>
    </row>
    <row r="182" spans="1:5" ht="31.5">
      <c r="A182" s="698" t="str">
        <f>+A140</f>
        <v>Note</v>
      </c>
      <c r="B182" s="698" t="str">
        <f>+B140</f>
        <v>Particulars</v>
      </c>
      <c r="C182" s="974" t="str">
        <f>+C140</f>
        <v>Rolling Mill Division</v>
      </c>
      <c r="D182" s="974" t="str">
        <f>+D140</f>
        <v>Real Estate Division</v>
      </c>
      <c r="E182" s="471" t="str">
        <f>+E140</f>
        <v>Total Amount Rs.</v>
      </c>
    </row>
    <row r="183" spans="1:5" ht="18" customHeight="1">
      <c r="A183" s="315">
        <f>+'P &amp; L - Notes'!A71</f>
        <v>2.2799999999999998</v>
      </c>
      <c r="B183" s="5" t="s">
        <v>21</v>
      </c>
      <c r="C183" s="465"/>
      <c r="D183" s="465"/>
      <c r="E183" s="465"/>
    </row>
    <row r="184" spans="1:5" ht="18" customHeight="1">
      <c r="A184" s="112"/>
      <c r="B184" s="59"/>
      <c r="C184" s="533"/>
      <c r="D184" s="534"/>
      <c r="E184" s="534"/>
    </row>
    <row r="185" spans="1:5" ht="18" customHeight="1">
      <c r="A185" s="112"/>
      <c r="B185" s="11" t="s">
        <v>735</v>
      </c>
      <c r="C185" s="533"/>
      <c r="D185" s="534"/>
      <c r="E185" s="534"/>
    </row>
    <row r="186" spans="1:5" ht="18" customHeight="1">
      <c r="A186" s="411">
        <v>1</v>
      </c>
      <c r="B186" s="4" t="s">
        <v>246</v>
      </c>
      <c r="C186" s="533">
        <v>74893.279999999999</v>
      </c>
      <c r="D186" s="533">
        <v>124286.65</v>
      </c>
      <c r="E186" s="533">
        <f>+C186+D186</f>
        <v>199179.93</v>
      </c>
    </row>
    <row r="187" spans="1:5" ht="18" customHeight="1">
      <c r="A187" s="411">
        <v>2</v>
      </c>
      <c r="B187" s="4" t="s">
        <v>890</v>
      </c>
      <c r="C187" s="533">
        <v>74085</v>
      </c>
      <c r="D187" s="533">
        <v>0</v>
      </c>
      <c r="E187" s="533">
        <f>+C187+D187</f>
        <v>74085</v>
      </c>
    </row>
    <row r="188" spans="1:5" ht="18" customHeight="1">
      <c r="A188" s="411"/>
      <c r="B188" s="4"/>
      <c r="C188" s="546">
        <f>SUM(C186:C187)</f>
        <v>148978.28</v>
      </c>
      <c r="D188" s="546">
        <f>SUM(D186:D187)</f>
        <v>124286.65</v>
      </c>
      <c r="E188" s="546">
        <f>SUM(E186:E187)</f>
        <v>273264.93</v>
      </c>
    </row>
    <row r="189" spans="1:5" ht="18" customHeight="1">
      <c r="A189" s="411"/>
      <c r="B189" s="59"/>
      <c r="C189" s="533"/>
      <c r="D189" s="534"/>
      <c r="E189" s="534"/>
    </row>
    <row r="190" spans="1:5" ht="18" customHeight="1">
      <c r="A190" s="411"/>
      <c r="B190" s="11" t="s">
        <v>192</v>
      </c>
      <c r="C190" s="533"/>
      <c r="D190" s="534"/>
      <c r="E190" s="534"/>
    </row>
    <row r="191" spans="1:5" ht="18" customHeight="1">
      <c r="A191" s="411">
        <v>1</v>
      </c>
      <c r="B191" s="61" t="s">
        <v>421</v>
      </c>
      <c r="C191" s="533">
        <v>0</v>
      </c>
      <c r="D191" s="533">
        <v>3048542</v>
      </c>
      <c r="E191" s="534">
        <f t="shared" ref="E191:E208" si="11">+C191+D191</f>
        <v>3048542</v>
      </c>
    </row>
    <row r="192" spans="1:5" ht="18" customHeight="1">
      <c r="A192" s="411">
        <f>+A191+1</f>
        <v>2</v>
      </c>
      <c r="B192" s="28" t="s">
        <v>914</v>
      </c>
      <c r="C192" s="533">
        <v>69334</v>
      </c>
      <c r="D192" s="533">
        <v>0</v>
      </c>
      <c r="E192" s="534">
        <f t="shared" si="11"/>
        <v>69334</v>
      </c>
    </row>
    <row r="193" spans="1:5" ht="18" customHeight="1">
      <c r="A193" s="411">
        <f t="shared" ref="A193:A208" si="12">+A192+1</f>
        <v>3</v>
      </c>
      <c r="B193" s="61" t="s">
        <v>510</v>
      </c>
      <c r="C193" s="533">
        <v>0</v>
      </c>
      <c r="D193" s="533">
        <v>12187443</v>
      </c>
      <c r="E193" s="534">
        <f t="shared" si="11"/>
        <v>12187443</v>
      </c>
    </row>
    <row r="194" spans="1:5" ht="18" customHeight="1">
      <c r="A194" s="411">
        <f t="shared" si="12"/>
        <v>4</v>
      </c>
      <c r="B194" s="61" t="s">
        <v>511</v>
      </c>
      <c r="C194" s="533">
        <v>0</v>
      </c>
      <c r="D194" s="533">
        <v>8409921</v>
      </c>
      <c r="E194" s="534">
        <f t="shared" si="11"/>
        <v>8409921</v>
      </c>
    </row>
    <row r="195" spans="1:5" ht="18" customHeight="1">
      <c r="A195" s="411">
        <f t="shared" si="12"/>
        <v>5</v>
      </c>
      <c r="B195" s="43" t="s">
        <v>512</v>
      </c>
      <c r="C195" s="533">
        <v>0</v>
      </c>
      <c r="D195" s="533">
        <v>939595</v>
      </c>
      <c r="E195" s="534">
        <f t="shared" si="11"/>
        <v>939595</v>
      </c>
    </row>
    <row r="196" spans="1:5" ht="18" customHeight="1">
      <c r="A196" s="411">
        <f t="shared" si="12"/>
        <v>6</v>
      </c>
      <c r="B196" s="43" t="s">
        <v>513</v>
      </c>
      <c r="C196" s="533">
        <v>0</v>
      </c>
      <c r="D196" s="533">
        <v>1171935</v>
      </c>
      <c r="E196" s="534">
        <f t="shared" si="11"/>
        <v>1171935</v>
      </c>
    </row>
    <row r="197" spans="1:5" ht="18" customHeight="1">
      <c r="A197" s="411">
        <f t="shared" si="12"/>
        <v>7</v>
      </c>
      <c r="B197" s="43" t="s">
        <v>1087</v>
      </c>
      <c r="C197" s="533">
        <v>0</v>
      </c>
      <c r="D197" s="533">
        <v>160229</v>
      </c>
      <c r="E197" s="534">
        <f t="shared" si="11"/>
        <v>160229</v>
      </c>
    </row>
    <row r="198" spans="1:5" ht="18" customHeight="1">
      <c r="A198" s="411">
        <f t="shared" si="12"/>
        <v>8</v>
      </c>
      <c r="B198" s="43" t="s">
        <v>1088</v>
      </c>
      <c r="C198" s="533">
        <v>0</v>
      </c>
      <c r="D198" s="533">
        <v>160213</v>
      </c>
      <c r="E198" s="534">
        <f t="shared" si="11"/>
        <v>160213</v>
      </c>
    </row>
    <row r="199" spans="1:5" ht="18" customHeight="1">
      <c r="A199" s="411">
        <f t="shared" si="12"/>
        <v>9</v>
      </c>
      <c r="B199" s="920" t="s">
        <v>742</v>
      </c>
      <c r="C199" s="533">
        <v>264050</v>
      </c>
      <c r="D199" s="533">
        <v>148947</v>
      </c>
      <c r="E199" s="534">
        <f t="shared" si="11"/>
        <v>412997</v>
      </c>
    </row>
    <row r="200" spans="1:5" ht="18" customHeight="1">
      <c r="A200" s="411">
        <f t="shared" si="12"/>
        <v>10</v>
      </c>
      <c r="B200" s="43" t="s">
        <v>514</v>
      </c>
      <c r="C200" s="533">
        <v>7876</v>
      </c>
      <c r="D200" s="533">
        <v>8324</v>
      </c>
      <c r="E200" s="534">
        <f t="shared" si="11"/>
        <v>16200</v>
      </c>
    </row>
    <row r="201" spans="1:5" ht="18" customHeight="1">
      <c r="A201" s="411">
        <f>+A200+1</f>
        <v>11</v>
      </c>
      <c r="B201" s="43" t="s">
        <v>1091</v>
      </c>
      <c r="C201" s="533">
        <v>22416</v>
      </c>
      <c r="D201" s="533">
        <v>0</v>
      </c>
      <c r="E201" s="534">
        <f t="shared" si="11"/>
        <v>22416</v>
      </c>
    </row>
    <row r="202" spans="1:5" ht="18" customHeight="1">
      <c r="A202" s="411">
        <f t="shared" si="12"/>
        <v>12</v>
      </c>
      <c r="B202" s="43" t="s">
        <v>515</v>
      </c>
      <c r="C202" s="533">
        <v>0</v>
      </c>
      <c r="D202" s="533">
        <v>778248</v>
      </c>
      <c r="E202" s="534">
        <f t="shared" si="11"/>
        <v>778248</v>
      </c>
    </row>
    <row r="203" spans="1:5" ht="18" customHeight="1">
      <c r="A203" s="411">
        <f t="shared" si="12"/>
        <v>13</v>
      </c>
      <c r="B203" s="43" t="s">
        <v>339</v>
      </c>
      <c r="C203" s="533">
        <v>32347</v>
      </c>
      <c r="D203" s="533">
        <v>51739</v>
      </c>
      <c r="E203" s="534">
        <f t="shared" si="11"/>
        <v>84086</v>
      </c>
    </row>
    <row r="204" spans="1:5" ht="18" customHeight="1">
      <c r="A204" s="411">
        <f t="shared" si="12"/>
        <v>14</v>
      </c>
      <c r="B204" s="920" t="s">
        <v>886</v>
      </c>
      <c r="C204" s="533">
        <v>4003156.95</v>
      </c>
      <c r="D204" s="533">
        <v>0</v>
      </c>
      <c r="E204" s="534">
        <f t="shared" si="11"/>
        <v>4003156.95</v>
      </c>
    </row>
    <row r="205" spans="1:5" ht="18" customHeight="1">
      <c r="A205" s="411">
        <f t="shared" si="12"/>
        <v>15</v>
      </c>
      <c r="B205" s="43" t="s">
        <v>1090</v>
      </c>
      <c r="C205" s="533">
        <v>80248</v>
      </c>
      <c r="D205" s="533">
        <v>0</v>
      </c>
      <c r="E205" s="534">
        <f t="shared" si="11"/>
        <v>80248</v>
      </c>
    </row>
    <row r="206" spans="1:5" ht="18" customHeight="1">
      <c r="A206" s="411">
        <f t="shared" si="12"/>
        <v>16</v>
      </c>
      <c r="B206" s="43" t="s">
        <v>1089</v>
      </c>
      <c r="C206" s="533">
        <v>38179</v>
      </c>
      <c r="D206" s="533">
        <v>0</v>
      </c>
      <c r="E206" s="534">
        <f t="shared" si="11"/>
        <v>38179</v>
      </c>
    </row>
    <row r="207" spans="1:5" ht="18" customHeight="1">
      <c r="A207" s="411">
        <f t="shared" si="12"/>
        <v>17</v>
      </c>
      <c r="B207" s="920" t="s">
        <v>542</v>
      </c>
      <c r="C207" s="533">
        <v>79909773</v>
      </c>
      <c r="D207" s="533">
        <v>0</v>
      </c>
      <c r="E207" s="534">
        <f t="shared" si="11"/>
        <v>79909773</v>
      </c>
    </row>
    <row r="208" spans="1:5" ht="18" customHeight="1">
      <c r="A208" s="411">
        <f t="shared" si="12"/>
        <v>18</v>
      </c>
      <c r="B208" s="61" t="s">
        <v>1082</v>
      </c>
      <c r="C208" s="533">
        <v>0</v>
      </c>
      <c r="D208" s="533">
        <v>693</v>
      </c>
      <c r="E208" s="534">
        <f t="shared" si="11"/>
        <v>693</v>
      </c>
    </row>
    <row r="209" spans="1:5" ht="18" customHeight="1">
      <c r="A209" s="112"/>
      <c r="B209" s="4"/>
      <c r="C209" s="543">
        <f>SUM(C191:C208)</f>
        <v>84427379.950000003</v>
      </c>
      <c r="D209" s="543">
        <f>SUM(D191:D208)</f>
        <v>27065829</v>
      </c>
      <c r="E209" s="543">
        <f>SUM(E191:E208)</f>
        <v>111493208.95</v>
      </c>
    </row>
    <row r="210" spans="1:5" ht="30.75">
      <c r="A210" s="112"/>
      <c r="B210" s="1096" t="s">
        <v>1092</v>
      </c>
      <c r="C210" s="538"/>
      <c r="D210" s="538"/>
      <c r="E210" s="538"/>
    </row>
    <row r="211" spans="1:5" ht="18" customHeight="1">
      <c r="A211" s="411"/>
      <c r="B211" s="697"/>
      <c r="C211" s="533">
        <v>0</v>
      </c>
      <c r="D211" s="533">
        <v>0</v>
      </c>
      <c r="E211" s="533">
        <v>0</v>
      </c>
    </row>
    <row r="212" spans="1:5" ht="18" customHeight="1">
      <c r="A212" s="112"/>
      <c r="B212" s="4"/>
      <c r="C212" s="543">
        <f>SUM(C211:C211)</f>
        <v>0</v>
      </c>
      <c r="D212" s="543">
        <f>SUM(D211:D211)</f>
        <v>0</v>
      </c>
      <c r="E212" s="543">
        <f>SUM(E211:E211)</f>
        <v>0</v>
      </c>
    </row>
    <row r="213" spans="1:5" ht="18" customHeight="1">
      <c r="A213" s="845"/>
      <c r="B213" s="61"/>
      <c r="C213" s="533"/>
      <c r="D213" s="533"/>
      <c r="E213" s="533"/>
    </row>
    <row r="214" spans="1:5" ht="18" customHeight="1" thickBot="1">
      <c r="A214" s="847"/>
      <c r="B214" s="458" t="s">
        <v>329</v>
      </c>
      <c r="C214" s="535">
        <f>+C188+C209+C212</f>
        <v>84576358.230000004</v>
      </c>
      <c r="D214" s="535">
        <f>+D188+D209+D212</f>
        <v>27190115.649999999</v>
      </c>
      <c r="E214" s="535">
        <f>+E188+E209+E212</f>
        <v>111766473.88000001</v>
      </c>
    </row>
    <row r="215" spans="1:5" ht="18" customHeight="1" thickTop="1">
      <c r="A215" s="810"/>
      <c r="B215" s="505"/>
      <c r="C215" s="505"/>
      <c r="D215" s="505"/>
      <c r="E215" s="505"/>
    </row>
    <row r="216" spans="1:5" ht="18" customHeight="1">
      <c r="A216" s="1265" t="str">
        <f>+A136</f>
        <v>SAI BANDHAN INFINIUM PRIVATE LIMITED</v>
      </c>
      <c r="B216" s="1265"/>
      <c r="C216" s="1265"/>
      <c r="D216" s="1265"/>
      <c r="E216" s="1265"/>
    </row>
    <row r="217" spans="1:5" ht="18" customHeight="1">
      <c r="A217" s="453"/>
      <c r="B217" s="109"/>
      <c r="C217" s="109"/>
      <c r="D217" s="109"/>
      <c r="E217" s="109"/>
    </row>
    <row r="218" spans="1:5" ht="18" customHeight="1">
      <c r="A218" s="1265" t="str">
        <f>+A138</f>
        <v>Detailed Notes on Accounts for the year ended March 31, 2023</v>
      </c>
      <c r="B218" s="1265"/>
      <c r="C218" s="1265"/>
      <c r="D218" s="1265"/>
      <c r="E218" s="1265"/>
    </row>
    <row r="219" spans="1:5" ht="18" customHeight="1">
      <c r="A219" s="520"/>
      <c r="B219" s="507"/>
      <c r="C219" s="507"/>
      <c r="D219" s="507"/>
      <c r="E219" s="976" t="str">
        <f>+E4</f>
        <v xml:space="preserve"> </v>
      </c>
    </row>
    <row r="220" spans="1:5" ht="31.5">
      <c r="A220" s="848" t="str">
        <f>+A140</f>
        <v>Note</v>
      </c>
      <c r="B220" s="698" t="s">
        <v>101</v>
      </c>
      <c r="C220" s="609" t="str">
        <f>+C140</f>
        <v>Rolling Mill Division</v>
      </c>
      <c r="D220" s="609" t="str">
        <f>+D140</f>
        <v>Real Estate Division</v>
      </c>
      <c r="E220" s="609" t="str">
        <f>+E140</f>
        <v>Total Amount Rs.</v>
      </c>
    </row>
    <row r="221" spans="1:5" ht="18" customHeight="1">
      <c r="A221" s="315">
        <f>+'P &amp; L - Notes'!A84</f>
        <v>2.29</v>
      </c>
      <c r="B221" s="5" t="str">
        <f>+'P &amp; L - Notes'!B84</f>
        <v>Other expenses</v>
      </c>
      <c r="C221" s="412"/>
      <c r="D221" s="412"/>
      <c r="E221" s="412"/>
    </row>
    <row r="222" spans="1:5" ht="18" customHeight="1">
      <c r="A222" s="112"/>
      <c r="B222" s="59"/>
      <c r="C222" s="61"/>
      <c r="D222" s="61"/>
      <c r="E222" s="61"/>
    </row>
    <row r="223" spans="1:5" ht="18" customHeight="1">
      <c r="A223" s="411"/>
      <c r="B223" s="5" t="s">
        <v>130</v>
      </c>
      <c r="C223" s="533"/>
      <c r="D223" s="533"/>
      <c r="E223" s="533"/>
    </row>
    <row r="224" spans="1:5" ht="18" customHeight="1">
      <c r="A224" s="411"/>
      <c r="B224" s="428"/>
      <c r="C224" s="538"/>
      <c r="D224" s="538"/>
      <c r="E224" s="538"/>
    </row>
    <row r="225" spans="1:6" ht="18" customHeight="1">
      <c r="A225" s="411"/>
      <c r="B225" s="29" t="s">
        <v>193</v>
      </c>
      <c r="C225" s="538"/>
      <c r="D225" s="538"/>
      <c r="E225" s="538"/>
    </row>
    <row r="226" spans="1:6" ht="18" customHeight="1">
      <c r="A226" s="411">
        <v>1</v>
      </c>
      <c r="B226" s="4" t="s">
        <v>19</v>
      </c>
      <c r="C226" s="533">
        <v>10000</v>
      </c>
      <c r="D226" s="533">
        <v>0</v>
      </c>
      <c r="E226" s="538">
        <f>+C226+D226</f>
        <v>10000</v>
      </c>
    </row>
    <row r="227" spans="1:6" ht="18" customHeight="1">
      <c r="A227" s="411"/>
      <c r="B227" s="126"/>
      <c r="C227" s="538"/>
      <c r="D227" s="538"/>
      <c r="E227" s="538"/>
    </row>
    <row r="228" spans="1:6" ht="18" customHeight="1">
      <c r="A228" s="411"/>
      <c r="B228" s="29" t="s">
        <v>109</v>
      </c>
      <c r="C228" s="538"/>
      <c r="D228" s="538"/>
      <c r="E228" s="538"/>
    </row>
    <row r="229" spans="1:6" ht="18" customHeight="1">
      <c r="A229" s="411">
        <v>1</v>
      </c>
      <c r="B229" s="4" t="s">
        <v>1093</v>
      </c>
      <c r="C229" s="533">
        <v>333814.34000000003</v>
      </c>
      <c r="D229" s="533">
        <v>446808.38</v>
      </c>
      <c r="E229" s="538">
        <f>+C229+D229</f>
        <v>780622.72</v>
      </c>
      <c r="F229" s="110"/>
    </row>
    <row r="230" spans="1:6" ht="18" customHeight="1">
      <c r="A230" s="411"/>
      <c r="B230" s="4"/>
      <c r="C230" s="538"/>
      <c r="D230" s="538"/>
      <c r="E230" s="538"/>
    </row>
    <row r="231" spans="1:6" ht="18" customHeight="1">
      <c r="A231" s="411"/>
      <c r="B231" s="29" t="s">
        <v>108</v>
      </c>
      <c r="C231" s="538"/>
      <c r="D231" s="538"/>
      <c r="E231" s="538"/>
    </row>
    <row r="232" spans="1:6" ht="18" customHeight="1">
      <c r="A232" s="411">
        <v>1</v>
      </c>
      <c r="B232" s="29" t="s">
        <v>210</v>
      </c>
      <c r="C232" s="533">
        <v>1529350</v>
      </c>
      <c r="D232" s="533">
        <v>480679.84</v>
      </c>
      <c r="E232" s="538">
        <f>+C232+D232</f>
        <v>2010029.84</v>
      </c>
    </row>
    <row r="233" spans="1:6" ht="18" customHeight="1">
      <c r="A233" s="411"/>
      <c r="B233" s="126"/>
      <c r="C233" s="538"/>
      <c r="D233" s="538"/>
      <c r="E233" s="538"/>
    </row>
    <row r="234" spans="1:6" ht="18" customHeight="1">
      <c r="A234" s="411"/>
      <c r="B234" s="29" t="s">
        <v>314</v>
      </c>
      <c r="C234" s="538"/>
      <c r="D234" s="538"/>
      <c r="E234" s="538"/>
    </row>
    <row r="235" spans="1:6" ht="18" customHeight="1">
      <c r="A235" s="411">
        <v>1</v>
      </c>
      <c r="B235" s="4" t="s">
        <v>306</v>
      </c>
      <c r="C235" s="533">
        <v>306560</v>
      </c>
      <c r="D235" s="533">
        <v>149000</v>
      </c>
      <c r="E235" s="538">
        <f>+C235+D235</f>
        <v>455560</v>
      </c>
    </row>
    <row r="236" spans="1:6" ht="18" customHeight="1">
      <c r="A236" s="411">
        <v>2</v>
      </c>
      <c r="B236" s="4" t="s">
        <v>1199</v>
      </c>
      <c r="C236" s="538">
        <v>15300</v>
      </c>
      <c r="D236" s="533">
        <v>0</v>
      </c>
      <c r="E236" s="538">
        <f>+C236+D236</f>
        <v>15300</v>
      </c>
    </row>
    <row r="237" spans="1:6" ht="18" customHeight="1">
      <c r="A237" s="411"/>
      <c r="B237" s="61"/>
      <c r="C237" s="538"/>
      <c r="D237" s="538"/>
      <c r="E237" s="538"/>
    </row>
    <row r="238" spans="1:6" ht="18" customHeight="1">
      <c r="A238" s="411"/>
      <c r="B238" s="61" t="s">
        <v>371</v>
      </c>
      <c r="C238" s="538"/>
      <c r="D238" s="538"/>
      <c r="E238" s="538"/>
    </row>
    <row r="239" spans="1:6" ht="18" customHeight="1">
      <c r="A239" s="411">
        <v>1</v>
      </c>
      <c r="B239" s="4" t="s">
        <v>743</v>
      </c>
      <c r="C239" s="533">
        <v>420000</v>
      </c>
      <c r="D239" s="533">
        <v>3670219</v>
      </c>
      <c r="E239" s="538">
        <f>+C239+D239</f>
        <v>4090219</v>
      </c>
    </row>
    <row r="240" spans="1:6" ht="18" customHeight="1">
      <c r="A240" s="411"/>
      <c r="B240" s="4"/>
      <c r="C240" s="538"/>
      <c r="D240" s="538"/>
      <c r="E240" s="538"/>
    </row>
    <row r="241" spans="1:5" ht="18" customHeight="1">
      <c r="A241" s="411"/>
      <c r="B241" s="4" t="s">
        <v>728</v>
      </c>
      <c r="C241" s="538"/>
      <c r="D241" s="538"/>
      <c r="E241" s="538"/>
    </row>
    <row r="242" spans="1:5" ht="18" customHeight="1">
      <c r="A242" s="411">
        <v>1</v>
      </c>
      <c r="B242" s="419" t="s">
        <v>540</v>
      </c>
      <c r="C242" s="533">
        <v>28214614</v>
      </c>
      <c r="D242" s="533">
        <v>0</v>
      </c>
      <c r="E242" s="538">
        <f>+C242+D242</f>
        <v>28214614</v>
      </c>
    </row>
    <row r="243" spans="1:5" ht="18" customHeight="1">
      <c r="A243" s="411">
        <v>2</v>
      </c>
      <c r="B243" s="419" t="s">
        <v>539</v>
      </c>
      <c r="C243" s="533">
        <v>1912220.5</v>
      </c>
      <c r="D243" s="533">
        <v>0</v>
      </c>
      <c r="E243" s="538">
        <f>+C243+D243</f>
        <v>1912220.5</v>
      </c>
    </row>
    <row r="244" spans="1:5" ht="18" customHeight="1">
      <c r="A244" s="411"/>
      <c r="B244" s="61"/>
      <c r="C244" s="538"/>
      <c r="D244" s="538"/>
      <c r="E244" s="538"/>
    </row>
    <row r="245" spans="1:5" ht="18" customHeight="1">
      <c r="A245" s="411"/>
      <c r="B245" s="61" t="s">
        <v>733</v>
      </c>
      <c r="C245" s="538"/>
      <c r="D245" s="538"/>
      <c r="E245" s="538"/>
    </row>
    <row r="246" spans="1:5" ht="18" customHeight="1">
      <c r="A246" s="411">
        <v>1</v>
      </c>
      <c r="B246" s="61" t="s">
        <v>734</v>
      </c>
      <c r="C246" s="533">
        <v>75000</v>
      </c>
      <c r="D246" s="533">
        <v>0</v>
      </c>
      <c r="E246" s="538">
        <f>+C246+D246</f>
        <v>75000</v>
      </c>
    </row>
    <row r="247" spans="1:5" ht="18" customHeight="1">
      <c r="A247" s="411"/>
      <c r="B247" s="61"/>
      <c r="C247" s="533"/>
      <c r="D247" s="533"/>
      <c r="E247" s="538"/>
    </row>
    <row r="248" spans="1:5" ht="18" customHeight="1">
      <c r="A248" s="411"/>
      <c r="B248" s="59" t="s">
        <v>880</v>
      </c>
      <c r="C248" s="533"/>
      <c r="D248" s="533"/>
      <c r="E248" s="538"/>
    </row>
    <row r="249" spans="1:5" ht="18" customHeight="1">
      <c r="A249" s="411">
        <v>1</v>
      </c>
      <c r="B249" s="61" t="s">
        <v>911</v>
      </c>
      <c r="C249" s="533">
        <v>3680546</v>
      </c>
      <c r="D249" s="533">
        <v>0</v>
      </c>
      <c r="E249" s="538">
        <f t="shared" ref="E249:E250" si="13">+C249+D249</f>
        <v>3680546</v>
      </c>
    </row>
    <row r="250" spans="1:5" ht="18" customHeight="1">
      <c r="A250" s="411">
        <v>2</v>
      </c>
      <c r="B250" s="61" t="s">
        <v>915</v>
      </c>
      <c r="C250" s="533">
        <v>104188.48</v>
      </c>
      <c r="D250" s="533">
        <v>0</v>
      </c>
      <c r="E250" s="538">
        <f t="shared" si="13"/>
        <v>104188.48</v>
      </c>
    </row>
    <row r="251" spans="1:5" ht="18" customHeight="1">
      <c r="A251" s="411"/>
      <c r="B251" s="61"/>
      <c r="C251" s="533"/>
      <c r="D251" s="533"/>
      <c r="E251" s="538"/>
    </row>
    <row r="252" spans="1:5" ht="18" customHeight="1">
      <c r="A252" s="411"/>
      <c r="B252" s="394" t="s">
        <v>887</v>
      </c>
      <c r="C252" s="533"/>
      <c r="D252" s="533"/>
      <c r="E252" s="538"/>
    </row>
    <row r="253" spans="1:5" ht="18" customHeight="1">
      <c r="A253" s="411">
        <v>1</v>
      </c>
      <c r="B253" s="29" t="s">
        <v>888</v>
      </c>
      <c r="C253" s="533">
        <v>7230534.5</v>
      </c>
      <c r="D253" s="533">
        <v>0</v>
      </c>
      <c r="E253" s="538">
        <f t="shared" ref="E253:E254" si="14">+C253+D253</f>
        <v>7230534.5</v>
      </c>
    </row>
    <row r="254" spans="1:5" ht="18" customHeight="1">
      <c r="A254" s="411">
        <v>2</v>
      </c>
      <c r="B254" s="29" t="s">
        <v>899</v>
      </c>
      <c r="C254" s="533">
        <v>293000</v>
      </c>
      <c r="D254" s="533">
        <v>0</v>
      </c>
      <c r="E254" s="538">
        <f t="shared" si="14"/>
        <v>293000</v>
      </c>
    </row>
    <row r="255" spans="1:5" ht="18" customHeight="1">
      <c r="A255" s="414"/>
      <c r="B255" s="63"/>
      <c r="C255" s="539"/>
      <c r="D255" s="539"/>
      <c r="E255" s="548"/>
    </row>
    <row r="256" spans="1:5" ht="18" customHeight="1">
      <c r="A256" s="411"/>
      <c r="B256" s="61"/>
      <c r="C256" s="533"/>
      <c r="D256" s="533"/>
      <c r="E256" s="538"/>
    </row>
    <row r="257" spans="1:5" ht="18" customHeight="1">
      <c r="A257" s="1034"/>
      <c r="B257" s="412"/>
      <c r="C257" s="1035"/>
      <c r="D257" s="1035"/>
      <c r="E257" s="1035"/>
    </row>
    <row r="258" spans="1:5" ht="18" customHeight="1">
      <c r="A258" s="411"/>
      <c r="B258" s="29" t="s">
        <v>110</v>
      </c>
      <c r="C258" s="538"/>
      <c r="D258" s="538"/>
      <c r="E258" s="538"/>
    </row>
    <row r="259" spans="1:5" ht="18" customHeight="1">
      <c r="A259" s="411">
        <v>1</v>
      </c>
      <c r="B259" s="29" t="s">
        <v>730</v>
      </c>
      <c r="C259" s="533">
        <v>321093.53000000003</v>
      </c>
      <c r="D259" s="533">
        <v>0</v>
      </c>
      <c r="E259" s="538">
        <f t="shared" ref="E259:E290" si="15">+C259+D259</f>
        <v>321093.53000000003</v>
      </c>
    </row>
    <row r="260" spans="1:5" ht="18" customHeight="1">
      <c r="A260" s="411">
        <f>+A259+1</f>
        <v>2</v>
      </c>
      <c r="B260" s="29" t="s">
        <v>529</v>
      </c>
      <c r="C260" s="533">
        <v>116095.49</v>
      </c>
      <c r="D260" s="533">
        <v>0</v>
      </c>
      <c r="E260" s="538">
        <f t="shared" si="15"/>
        <v>116095.49</v>
      </c>
    </row>
    <row r="261" spans="1:5" ht="18" customHeight="1">
      <c r="A261" s="411">
        <f t="shared" ref="A261:A309" si="16">+A260+1</f>
        <v>3</v>
      </c>
      <c r="B261" s="29" t="s">
        <v>916</v>
      </c>
      <c r="C261" s="533">
        <v>0</v>
      </c>
      <c r="D261" s="533">
        <v>1993834</v>
      </c>
      <c r="E261" s="538">
        <f t="shared" si="15"/>
        <v>1993834</v>
      </c>
    </row>
    <row r="262" spans="1:5" ht="18" customHeight="1">
      <c r="A262" s="411">
        <f t="shared" si="16"/>
        <v>4</v>
      </c>
      <c r="B262" s="29" t="s">
        <v>415</v>
      </c>
      <c r="C262" s="533">
        <v>0</v>
      </c>
      <c r="D262" s="533">
        <v>3986844</v>
      </c>
      <c r="E262" s="538">
        <f t="shared" si="15"/>
        <v>3986844</v>
      </c>
    </row>
    <row r="263" spans="1:5" ht="18" customHeight="1">
      <c r="A263" s="411">
        <f t="shared" si="16"/>
        <v>5</v>
      </c>
      <c r="B263" s="29" t="s">
        <v>889</v>
      </c>
      <c r="C263" s="533">
        <v>10000</v>
      </c>
      <c r="D263" s="533">
        <v>0</v>
      </c>
      <c r="E263" s="538">
        <f t="shared" si="15"/>
        <v>10000</v>
      </c>
    </row>
    <row r="264" spans="1:5" ht="18" customHeight="1">
      <c r="A264" s="411">
        <f t="shared" si="16"/>
        <v>6</v>
      </c>
      <c r="B264" s="29" t="s">
        <v>533</v>
      </c>
      <c r="C264" s="533">
        <v>3290694</v>
      </c>
      <c r="D264" s="533">
        <v>191622</v>
      </c>
      <c r="E264" s="538">
        <f t="shared" si="15"/>
        <v>3482316</v>
      </c>
    </row>
    <row r="265" spans="1:5" ht="18" customHeight="1">
      <c r="A265" s="411">
        <f t="shared" si="16"/>
        <v>7</v>
      </c>
      <c r="B265" s="4" t="s">
        <v>891</v>
      </c>
      <c r="C265" s="533">
        <v>964215</v>
      </c>
      <c r="D265" s="533">
        <v>0</v>
      </c>
      <c r="E265" s="538">
        <f t="shared" si="15"/>
        <v>964215</v>
      </c>
    </row>
    <row r="266" spans="1:5" ht="18" customHeight="1">
      <c r="A266" s="411">
        <f t="shared" si="16"/>
        <v>8</v>
      </c>
      <c r="B266" s="29" t="s">
        <v>508</v>
      </c>
      <c r="C266" s="533">
        <v>0</v>
      </c>
      <c r="D266" s="533">
        <v>17000</v>
      </c>
      <c r="E266" s="538">
        <f t="shared" si="15"/>
        <v>17000</v>
      </c>
    </row>
    <row r="267" spans="1:5" ht="18" customHeight="1">
      <c r="A267" s="411">
        <f t="shared" si="16"/>
        <v>9</v>
      </c>
      <c r="B267" s="29" t="s">
        <v>848</v>
      </c>
      <c r="C267" s="533">
        <v>0</v>
      </c>
      <c r="D267" s="533">
        <v>5186.33</v>
      </c>
      <c r="E267" s="538">
        <f t="shared" si="15"/>
        <v>5186.33</v>
      </c>
    </row>
    <row r="268" spans="1:5" ht="18" customHeight="1">
      <c r="A268" s="411">
        <f t="shared" si="16"/>
        <v>10</v>
      </c>
      <c r="B268" s="4" t="s">
        <v>892</v>
      </c>
      <c r="C268" s="533">
        <v>57741</v>
      </c>
      <c r="D268" s="533">
        <v>0</v>
      </c>
      <c r="E268" s="538">
        <f t="shared" si="15"/>
        <v>57741</v>
      </c>
    </row>
    <row r="269" spans="1:5" ht="18" customHeight="1">
      <c r="A269" s="411">
        <f t="shared" si="16"/>
        <v>11</v>
      </c>
      <c r="B269" s="4" t="s">
        <v>893</v>
      </c>
      <c r="C269" s="533">
        <v>31743.83</v>
      </c>
      <c r="D269" s="533">
        <v>0</v>
      </c>
      <c r="E269" s="538">
        <f t="shared" si="15"/>
        <v>31743.83</v>
      </c>
    </row>
    <row r="270" spans="1:5" ht="18" customHeight="1">
      <c r="A270" s="411">
        <f t="shared" si="16"/>
        <v>12</v>
      </c>
      <c r="B270" s="29" t="s">
        <v>534</v>
      </c>
      <c r="C270" s="533">
        <v>2237208</v>
      </c>
      <c r="D270" s="533">
        <v>0</v>
      </c>
      <c r="E270" s="538">
        <f t="shared" si="15"/>
        <v>2237208</v>
      </c>
    </row>
    <row r="271" spans="1:5" ht="18" customHeight="1">
      <c r="A271" s="411">
        <f t="shared" si="16"/>
        <v>13</v>
      </c>
      <c r="B271" s="29" t="s">
        <v>894</v>
      </c>
      <c r="C271" s="533">
        <v>4000</v>
      </c>
      <c r="D271" s="533">
        <v>0</v>
      </c>
      <c r="E271" s="538">
        <f t="shared" si="15"/>
        <v>4000</v>
      </c>
    </row>
    <row r="272" spans="1:5" ht="18" customHeight="1">
      <c r="A272" s="411">
        <f t="shared" si="16"/>
        <v>14</v>
      </c>
      <c r="B272" s="29" t="s">
        <v>535</v>
      </c>
      <c r="C272" s="533">
        <v>217000</v>
      </c>
      <c r="D272" s="533">
        <v>0</v>
      </c>
      <c r="E272" s="538">
        <f t="shared" si="15"/>
        <v>217000</v>
      </c>
    </row>
    <row r="273" spans="1:5" ht="18" customHeight="1">
      <c r="A273" s="411">
        <f t="shared" si="16"/>
        <v>15</v>
      </c>
      <c r="B273" s="29" t="s">
        <v>744</v>
      </c>
      <c r="C273" s="533">
        <v>26344</v>
      </c>
      <c r="D273" s="533">
        <v>0</v>
      </c>
      <c r="E273" s="538">
        <f t="shared" si="15"/>
        <v>26344</v>
      </c>
    </row>
    <row r="274" spans="1:5" ht="18" customHeight="1">
      <c r="A274" s="411">
        <f t="shared" si="16"/>
        <v>16</v>
      </c>
      <c r="B274" s="29" t="s">
        <v>917</v>
      </c>
      <c r="C274" s="533">
        <v>6038.32</v>
      </c>
      <c r="D274" s="533">
        <v>0</v>
      </c>
      <c r="E274" s="538">
        <f t="shared" si="15"/>
        <v>6038.32</v>
      </c>
    </row>
    <row r="275" spans="1:5" ht="18" customHeight="1">
      <c r="A275" s="411">
        <f t="shared" si="16"/>
        <v>17</v>
      </c>
      <c r="B275" s="29" t="s">
        <v>536</v>
      </c>
      <c r="C275" s="533">
        <v>200000</v>
      </c>
      <c r="D275" s="533">
        <v>60000</v>
      </c>
      <c r="E275" s="538">
        <f t="shared" si="15"/>
        <v>260000</v>
      </c>
    </row>
    <row r="276" spans="1:5" ht="18" customHeight="1">
      <c r="A276" s="411">
        <f t="shared" si="16"/>
        <v>18</v>
      </c>
      <c r="B276" s="29" t="s">
        <v>849</v>
      </c>
      <c r="C276" s="533">
        <v>0</v>
      </c>
      <c r="D276" s="533">
        <v>727175</v>
      </c>
      <c r="E276" s="538">
        <f t="shared" si="15"/>
        <v>727175</v>
      </c>
    </row>
    <row r="277" spans="1:5" ht="18" customHeight="1">
      <c r="A277" s="411">
        <f t="shared" si="16"/>
        <v>19</v>
      </c>
      <c r="B277" s="4" t="s">
        <v>883</v>
      </c>
      <c r="C277" s="533">
        <v>48500</v>
      </c>
      <c r="D277" s="533">
        <v>0</v>
      </c>
      <c r="E277" s="538">
        <f t="shared" si="15"/>
        <v>48500</v>
      </c>
    </row>
    <row r="278" spans="1:5" ht="18" customHeight="1">
      <c r="A278" s="411">
        <f t="shared" si="16"/>
        <v>20</v>
      </c>
      <c r="B278" s="4" t="s">
        <v>851</v>
      </c>
      <c r="C278" s="533">
        <v>4520</v>
      </c>
      <c r="D278" s="533">
        <v>54090</v>
      </c>
      <c r="E278" s="538">
        <f t="shared" si="15"/>
        <v>58610</v>
      </c>
    </row>
    <row r="279" spans="1:5" ht="18" customHeight="1">
      <c r="A279" s="411">
        <f t="shared" si="16"/>
        <v>21</v>
      </c>
      <c r="B279" s="4" t="s">
        <v>895</v>
      </c>
      <c r="C279" s="533">
        <v>1485677</v>
      </c>
      <c r="D279" s="533">
        <v>0</v>
      </c>
      <c r="E279" s="538">
        <f t="shared" si="15"/>
        <v>1485677</v>
      </c>
    </row>
    <row r="280" spans="1:5" ht="18" customHeight="1">
      <c r="A280" s="411">
        <f t="shared" si="16"/>
        <v>22</v>
      </c>
      <c r="B280" s="4" t="s">
        <v>850</v>
      </c>
      <c r="C280" s="533">
        <v>4520</v>
      </c>
      <c r="D280" s="533">
        <v>54090</v>
      </c>
      <c r="E280" s="538">
        <f t="shared" si="15"/>
        <v>58610</v>
      </c>
    </row>
    <row r="281" spans="1:5" ht="18" customHeight="1">
      <c r="A281" s="411">
        <f t="shared" si="16"/>
        <v>23</v>
      </c>
      <c r="B281" s="4" t="s">
        <v>413</v>
      </c>
      <c r="C281" s="533">
        <v>0</v>
      </c>
      <c r="D281" s="533">
        <v>400</v>
      </c>
      <c r="E281" s="538">
        <f t="shared" si="15"/>
        <v>400</v>
      </c>
    </row>
    <row r="282" spans="1:5" ht="18" customHeight="1">
      <c r="A282" s="411">
        <f t="shared" si="16"/>
        <v>24</v>
      </c>
      <c r="B282" s="4" t="s">
        <v>537</v>
      </c>
      <c r="C282" s="533">
        <v>150000</v>
      </c>
      <c r="D282" s="533">
        <v>0</v>
      </c>
      <c r="E282" s="538">
        <f t="shared" si="15"/>
        <v>150000</v>
      </c>
    </row>
    <row r="283" spans="1:5" ht="18" customHeight="1">
      <c r="A283" s="411">
        <f t="shared" si="16"/>
        <v>25</v>
      </c>
      <c r="B283" s="4" t="s">
        <v>538</v>
      </c>
      <c r="C283" s="533">
        <v>34000</v>
      </c>
      <c r="D283" s="533">
        <v>0</v>
      </c>
      <c r="E283" s="538">
        <f t="shared" si="15"/>
        <v>34000</v>
      </c>
    </row>
    <row r="284" spans="1:5" ht="18" customHeight="1">
      <c r="A284" s="411">
        <f t="shared" si="16"/>
        <v>26</v>
      </c>
      <c r="B284" s="4" t="s">
        <v>359</v>
      </c>
      <c r="C284" s="533">
        <v>0</v>
      </c>
      <c r="D284" s="533">
        <v>38023.82</v>
      </c>
      <c r="E284" s="538">
        <f t="shared" si="15"/>
        <v>38023.82</v>
      </c>
    </row>
    <row r="285" spans="1:5" ht="18" customHeight="1">
      <c r="A285" s="411">
        <f t="shared" si="16"/>
        <v>27</v>
      </c>
      <c r="B285" s="4" t="s">
        <v>884</v>
      </c>
      <c r="C285" s="533">
        <v>4800</v>
      </c>
      <c r="D285" s="533">
        <v>0</v>
      </c>
      <c r="E285" s="538">
        <f t="shared" si="15"/>
        <v>4800</v>
      </c>
    </row>
    <row r="286" spans="1:5" ht="18" customHeight="1">
      <c r="A286" s="411">
        <f t="shared" si="16"/>
        <v>28</v>
      </c>
      <c r="B286" s="4" t="s">
        <v>853</v>
      </c>
      <c r="C286" s="533">
        <v>0</v>
      </c>
      <c r="D286" s="533">
        <v>558000</v>
      </c>
      <c r="E286" s="538">
        <f t="shared" si="15"/>
        <v>558000</v>
      </c>
    </row>
    <row r="287" spans="1:5" ht="18" customHeight="1">
      <c r="A287" s="411">
        <f t="shared" si="16"/>
        <v>29</v>
      </c>
      <c r="B287" s="4" t="s">
        <v>852</v>
      </c>
      <c r="C287" s="533">
        <v>0</v>
      </c>
      <c r="D287" s="533">
        <v>146250</v>
      </c>
      <c r="E287" s="538">
        <f t="shared" si="15"/>
        <v>146250</v>
      </c>
    </row>
    <row r="288" spans="1:5" ht="18" customHeight="1">
      <c r="A288" s="411">
        <f t="shared" si="16"/>
        <v>30</v>
      </c>
      <c r="B288" s="4" t="s">
        <v>918</v>
      </c>
      <c r="C288" s="533">
        <v>34860</v>
      </c>
      <c r="D288" s="533">
        <v>0</v>
      </c>
      <c r="E288" s="538">
        <f t="shared" si="15"/>
        <v>34860</v>
      </c>
    </row>
    <row r="289" spans="1:9" ht="18" customHeight="1">
      <c r="A289" s="411">
        <f t="shared" si="16"/>
        <v>31</v>
      </c>
      <c r="B289" s="4" t="s">
        <v>897</v>
      </c>
      <c r="C289" s="533">
        <v>38966.1</v>
      </c>
      <c r="D289" s="533">
        <v>0</v>
      </c>
      <c r="E289" s="538">
        <f t="shared" si="15"/>
        <v>38966.1</v>
      </c>
    </row>
    <row r="290" spans="1:9" ht="18" customHeight="1">
      <c r="A290" s="411">
        <f t="shared" si="16"/>
        <v>32</v>
      </c>
      <c r="B290" s="4" t="s">
        <v>898</v>
      </c>
      <c r="C290" s="533">
        <v>63654</v>
      </c>
      <c r="D290" s="533">
        <v>0</v>
      </c>
      <c r="E290" s="538">
        <f t="shared" si="15"/>
        <v>63654</v>
      </c>
    </row>
    <row r="291" spans="1:9" ht="18" customHeight="1">
      <c r="A291" s="411">
        <f t="shared" si="16"/>
        <v>33</v>
      </c>
      <c r="B291" s="4" t="s">
        <v>919</v>
      </c>
      <c r="C291" s="533">
        <v>1115417</v>
      </c>
      <c r="D291" s="533">
        <v>0</v>
      </c>
      <c r="E291" s="538">
        <f t="shared" ref="E291:E309" si="17">+C291+D291</f>
        <v>1115417</v>
      </c>
    </row>
    <row r="292" spans="1:9" ht="18" customHeight="1">
      <c r="A292" s="411">
        <f t="shared" si="16"/>
        <v>34</v>
      </c>
      <c r="B292" s="4" t="s">
        <v>906</v>
      </c>
      <c r="C292" s="533">
        <v>35500</v>
      </c>
      <c r="D292" s="533">
        <v>0</v>
      </c>
      <c r="E292" s="538">
        <f t="shared" si="17"/>
        <v>35500</v>
      </c>
    </row>
    <row r="293" spans="1:9" ht="18" customHeight="1">
      <c r="A293" s="411">
        <f t="shared" si="16"/>
        <v>35</v>
      </c>
      <c r="B293" s="4" t="s">
        <v>907</v>
      </c>
      <c r="C293" s="533">
        <v>45000</v>
      </c>
      <c r="D293" s="533">
        <v>0</v>
      </c>
      <c r="E293" s="538">
        <f t="shared" si="17"/>
        <v>45000</v>
      </c>
    </row>
    <row r="294" spans="1:9" ht="18" customHeight="1">
      <c r="A294" s="411">
        <f t="shared" si="16"/>
        <v>36</v>
      </c>
      <c r="B294" s="4" t="s">
        <v>908</v>
      </c>
      <c r="C294" s="533">
        <v>118004</v>
      </c>
      <c r="D294" s="533">
        <v>0</v>
      </c>
      <c r="E294" s="538">
        <f t="shared" si="17"/>
        <v>118004</v>
      </c>
      <c r="F294" s="30" t="s">
        <v>69</v>
      </c>
    </row>
    <row r="295" spans="1:9" ht="18" customHeight="1">
      <c r="A295" s="411">
        <f t="shared" si="16"/>
        <v>37</v>
      </c>
      <c r="B295" s="4" t="s">
        <v>909</v>
      </c>
      <c r="C295" s="533">
        <v>22000</v>
      </c>
      <c r="D295" s="533">
        <v>0</v>
      </c>
      <c r="E295" s="538">
        <f t="shared" si="17"/>
        <v>22000</v>
      </c>
    </row>
    <row r="296" spans="1:9" ht="18" customHeight="1">
      <c r="A296" s="411">
        <f t="shared" si="16"/>
        <v>38</v>
      </c>
      <c r="B296" s="4" t="s">
        <v>910</v>
      </c>
      <c r="C296" s="533">
        <v>5732</v>
      </c>
      <c r="D296" s="533">
        <v>0</v>
      </c>
      <c r="E296" s="538">
        <f t="shared" si="17"/>
        <v>5732</v>
      </c>
    </row>
    <row r="297" spans="1:9" ht="18" customHeight="1">
      <c r="A297" s="411">
        <f t="shared" si="16"/>
        <v>39</v>
      </c>
      <c r="B297" s="4" t="s">
        <v>885</v>
      </c>
      <c r="C297" s="533">
        <v>48900</v>
      </c>
      <c r="D297" s="533">
        <v>0</v>
      </c>
      <c r="E297" s="538">
        <f t="shared" si="17"/>
        <v>48900</v>
      </c>
    </row>
    <row r="298" spans="1:9" ht="18" customHeight="1">
      <c r="A298" s="411">
        <f t="shared" si="16"/>
        <v>40</v>
      </c>
      <c r="B298" s="4" t="s">
        <v>343</v>
      </c>
      <c r="C298" s="533">
        <v>2276816.29</v>
      </c>
      <c r="D298" s="533">
        <v>81769.86</v>
      </c>
      <c r="E298" s="538">
        <f t="shared" si="17"/>
        <v>2358586.15</v>
      </c>
    </row>
    <row r="299" spans="1:9" ht="18" customHeight="1">
      <c r="A299" s="411">
        <f t="shared" si="16"/>
        <v>41</v>
      </c>
      <c r="B299" s="4" t="s">
        <v>338</v>
      </c>
      <c r="C299" s="533">
        <v>15600</v>
      </c>
      <c r="D299" s="533">
        <v>0</v>
      </c>
      <c r="E299" s="538">
        <f t="shared" si="17"/>
        <v>15600</v>
      </c>
    </row>
    <row r="300" spans="1:9" ht="18" customHeight="1">
      <c r="A300" s="411">
        <f t="shared" si="16"/>
        <v>42</v>
      </c>
      <c r="B300" s="4" t="s">
        <v>1198</v>
      </c>
      <c r="C300" s="533">
        <v>148650</v>
      </c>
      <c r="D300" s="533">
        <v>0</v>
      </c>
      <c r="E300" s="538">
        <f t="shared" si="17"/>
        <v>148650</v>
      </c>
    </row>
    <row r="301" spans="1:9" ht="18" customHeight="1">
      <c r="A301" s="411">
        <f t="shared" si="16"/>
        <v>43</v>
      </c>
      <c r="B301" s="4" t="s">
        <v>531</v>
      </c>
      <c r="C301" s="533">
        <v>1084000</v>
      </c>
      <c r="D301" s="533">
        <v>343420</v>
      </c>
      <c r="E301" s="538">
        <f t="shared" si="17"/>
        <v>1427420</v>
      </c>
    </row>
    <row r="302" spans="1:9" ht="18" customHeight="1">
      <c r="A302" s="411">
        <f t="shared" si="16"/>
        <v>44</v>
      </c>
      <c r="B302" s="4" t="s">
        <v>414</v>
      </c>
      <c r="C302" s="533">
        <v>22700</v>
      </c>
      <c r="D302" s="533">
        <v>0</v>
      </c>
      <c r="E302" s="538">
        <f t="shared" si="17"/>
        <v>22700</v>
      </c>
      <c r="I302" s="472"/>
    </row>
    <row r="303" spans="1:9" ht="18" customHeight="1">
      <c r="A303" s="411">
        <f t="shared" si="16"/>
        <v>45</v>
      </c>
      <c r="B303" s="4" t="s">
        <v>900</v>
      </c>
      <c r="C303" s="533">
        <v>15000</v>
      </c>
      <c r="D303" s="533">
        <v>0</v>
      </c>
      <c r="E303" s="538">
        <f t="shared" si="17"/>
        <v>15000</v>
      </c>
    </row>
    <row r="304" spans="1:9" ht="18" customHeight="1">
      <c r="A304" s="411">
        <f t="shared" si="16"/>
        <v>46</v>
      </c>
      <c r="B304" s="4" t="s">
        <v>307</v>
      </c>
      <c r="C304" s="533">
        <v>350109.69</v>
      </c>
      <c r="D304" s="533">
        <v>2368.83</v>
      </c>
      <c r="E304" s="538">
        <f t="shared" si="17"/>
        <v>352478.52</v>
      </c>
    </row>
    <row r="305" spans="1:6" ht="18" customHeight="1">
      <c r="A305" s="411">
        <f t="shared" si="16"/>
        <v>47</v>
      </c>
      <c r="B305" s="4" t="s">
        <v>901</v>
      </c>
      <c r="C305" s="533">
        <v>350</v>
      </c>
      <c r="D305" s="533">
        <v>0</v>
      </c>
      <c r="E305" s="538">
        <f t="shared" si="17"/>
        <v>350</v>
      </c>
    </row>
    <row r="306" spans="1:6" ht="18" customHeight="1">
      <c r="A306" s="411">
        <f t="shared" si="16"/>
        <v>48</v>
      </c>
      <c r="B306" s="4" t="s">
        <v>902</v>
      </c>
      <c r="C306" s="533">
        <v>12290.62</v>
      </c>
      <c r="D306" s="533">
        <v>0</v>
      </c>
      <c r="E306" s="538">
        <f t="shared" si="17"/>
        <v>12290.62</v>
      </c>
    </row>
    <row r="307" spans="1:6" ht="18" customHeight="1">
      <c r="A307" s="411">
        <f t="shared" si="16"/>
        <v>49</v>
      </c>
      <c r="B307" s="4" t="s">
        <v>903</v>
      </c>
      <c r="C307" s="533">
        <v>64078</v>
      </c>
      <c r="D307" s="533">
        <v>0</v>
      </c>
      <c r="E307" s="538">
        <f t="shared" si="17"/>
        <v>64078</v>
      </c>
    </row>
    <row r="308" spans="1:6" ht="18" customHeight="1">
      <c r="A308" s="411">
        <f t="shared" si="16"/>
        <v>50</v>
      </c>
      <c r="B308" s="4" t="s">
        <v>904</v>
      </c>
      <c r="C308" s="533">
        <v>304764</v>
      </c>
      <c r="D308" s="533">
        <v>0</v>
      </c>
      <c r="E308" s="538">
        <f t="shared" si="17"/>
        <v>304764</v>
      </c>
    </row>
    <row r="309" spans="1:6" ht="18" customHeight="1">
      <c r="A309" s="411">
        <f t="shared" si="16"/>
        <v>51</v>
      </c>
      <c r="B309" s="4" t="s">
        <v>854</v>
      </c>
      <c r="C309" s="533">
        <v>0</v>
      </c>
      <c r="D309" s="533">
        <v>32500</v>
      </c>
      <c r="E309" s="538">
        <f t="shared" si="17"/>
        <v>32500</v>
      </c>
    </row>
    <row r="310" spans="1:6" ht="18" customHeight="1">
      <c r="A310" s="411"/>
      <c r="B310" s="4"/>
      <c r="C310" s="538"/>
      <c r="D310" s="538"/>
      <c r="E310" s="538"/>
    </row>
    <row r="311" spans="1:6" ht="18" customHeight="1" thickBot="1">
      <c r="A311" s="803"/>
      <c r="B311" s="458" t="s">
        <v>329</v>
      </c>
      <c r="C311" s="547">
        <f>SUM(C226:C309)</f>
        <v>59161709.689999998</v>
      </c>
      <c r="D311" s="547">
        <f>SUM(D226:D309)</f>
        <v>13039281.059999999</v>
      </c>
      <c r="E311" s="547">
        <f>SUM(E226:E309)</f>
        <v>72200990.750000015</v>
      </c>
      <c r="F311" s="472"/>
    </row>
    <row r="312" spans="1:6" ht="18" customHeight="1" thickTop="1"/>
  </sheetData>
  <sortState ref="B263:E313">
    <sortCondition ref="B263:B313"/>
  </sortState>
  <mergeCells count="14">
    <mergeCell ref="A216:E216"/>
    <mergeCell ref="A218:E218"/>
    <mergeCell ref="A178:E178"/>
    <mergeCell ref="A179:E179"/>
    <mergeCell ref="A95:E95"/>
    <mergeCell ref="A180:E180"/>
    <mergeCell ref="A136:E136"/>
    <mergeCell ref="A137:E137"/>
    <mergeCell ref="A138:E138"/>
    <mergeCell ref="A1:E1"/>
    <mergeCell ref="A3:E3"/>
    <mergeCell ref="A54:E54"/>
    <mergeCell ref="A52:E52"/>
    <mergeCell ref="A93:E93"/>
  </mergeCells>
  <printOptions horizontalCentered="1"/>
  <pageMargins left="0.55118110236220474" right="0.43307086614173229" top="0.6692913385826772" bottom="0.43307086614173229" header="0.31496062992125984" footer="0.82677165354330717"/>
  <pageSetup paperSize="9" scale="76" fitToHeight="2" orientation="portrait" r:id="rId1"/>
  <headerFooter alignWithMargins="0"/>
  <rowBreaks count="2" manualBreakCount="2">
    <brk id="53" max="16383" man="1"/>
    <brk id="189" max="3" man="1"/>
  </rowBreaks>
</worksheet>
</file>

<file path=xl/worksheets/sheet12.xml><?xml version="1.0" encoding="utf-8"?>
<worksheet xmlns="http://schemas.openxmlformats.org/spreadsheetml/2006/main" xmlns:r="http://schemas.openxmlformats.org/officeDocument/2006/relationships">
  <sheetPr>
    <pageSetUpPr fitToPage="1"/>
  </sheetPr>
  <dimension ref="A1:G317"/>
  <sheetViews>
    <sheetView topLeftCell="A95" zoomScaleSheetLayoutView="92" workbookViewId="0">
      <selection activeCell="A103" sqref="A103"/>
    </sheetView>
  </sheetViews>
  <sheetFormatPr defaultColWidth="9.140625" defaultRowHeight="18" customHeight="1"/>
  <cols>
    <col min="1" max="1" width="6.5703125" style="811" customWidth="1"/>
    <col min="2" max="2" width="56.140625" style="30" customWidth="1"/>
    <col min="3" max="3" width="21.42578125" style="296" bestFit="1" customWidth="1"/>
    <col min="4" max="4" width="18.140625" style="296" customWidth="1"/>
    <col min="5" max="5" width="21.28515625" style="296" bestFit="1" customWidth="1"/>
    <col min="6" max="6" width="18.28515625" style="30" bestFit="1" customWidth="1"/>
    <col min="7" max="7" width="10.28515625" style="30" bestFit="1" customWidth="1"/>
    <col min="8" max="8" width="9.140625" style="30"/>
    <col min="9" max="9" width="13.5703125" style="30" bestFit="1" customWidth="1"/>
    <col min="10" max="16384" width="9.140625" style="30"/>
  </cols>
  <sheetData>
    <row r="1" spans="1:5" ht="18" customHeight="1">
      <c r="A1" s="1231" t="str">
        <f>+'P &amp; L - Notes'!A1:E1</f>
        <v>SAI BANDHAN INFINIUM PRIVATE LIMITED</v>
      </c>
      <c r="B1" s="1231"/>
      <c r="C1" s="1231"/>
      <c r="D1" s="1231"/>
      <c r="E1" s="1231"/>
    </row>
    <row r="2" spans="1:5" ht="18" customHeight="1">
      <c r="A2" s="1144"/>
      <c r="B2" s="1144"/>
      <c r="C2" s="1144"/>
      <c r="D2" s="1144"/>
      <c r="E2" s="1144"/>
    </row>
    <row r="3" spans="1:5" ht="18" customHeight="1">
      <c r="A3" s="1289" t="str">
        <f>+'BS-Sub.Notes'!A3:E3</f>
        <v>Detailed Notes on Accounts for the year ended March 31, 2023</v>
      </c>
      <c r="B3" s="1264"/>
      <c r="C3" s="1264"/>
      <c r="D3" s="1264"/>
      <c r="E3" s="1264"/>
    </row>
    <row r="4" spans="1:5" ht="18" customHeight="1">
      <c r="A4" s="604"/>
      <c r="B4" s="603"/>
      <c r="C4" s="603"/>
      <c r="D4" s="603"/>
      <c r="E4" s="979" t="s">
        <v>557</v>
      </c>
    </row>
    <row r="5" spans="1:5" ht="47.25">
      <c r="A5" s="698" t="s">
        <v>190</v>
      </c>
      <c r="B5" s="842" t="s">
        <v>101</v>
      </c>
      <c r="C5" s="609" t="s">
        <v>451</v>
      </c>
      <c r="D5" s="609" t="s">
        <v>1215</v>
      </c>
      <c r="E5" s="841" t="s">
        <v>500</v>
      </c>
    </row>
    <row r="6" spans="1:5" ht="18" customHeight="1">
      <c r="A6" s="315">
        <f>+'P &amp; L - Notes'!A6</f>
        <v>2.21</v>
      </c>
      <c r="B6" s="394" t="str">
        <f>+'P &amp; L - Notes'!B6</f>
        <v>Revenue from operations</v>
      </c>
      <c r="C6" s="59"/>
      <c r="D6" s="395"/>
      <c r="E6" s="395"/>
    </row>
    <row r="7" spans="1:5" ht="18" customHeight="1">
      <c r="A7" s="112"/>
      <c r="B7" s="59"/>
      <c r="C7" s="59"/>
      <c r="D7" s="395"/>
      <c r="E7" s="395"/>
    </row>
    <row r="8" spans="1:5" ht="18" customHeight="1">
      <c r="A8" s="410" t="s">
        <v>102</v>
      </c>
      <c r="B8" s="394" t="s">
        <v>711</v>
      </c>
      <c r="C8" s="59"/>
      <c r="D8" s="395"/>
      <c r="E8" s="395"/>
    </row>
    <row r="9" spans="1:5" ht="18" customHeight="1">
      <c r="A9" s="411">
        <v>1</v>
      </c>
      <c r="B9" s="104" t="s">
        <v>860</v>
      </c>
      <c r="C9" s="533">
        <f>+'PL-Sub.Notes '!C9/10^5</f>
        <v>39995.425806500003</v>
      </c>
      <c r="D9" s="533">
        <f>+'PL-Sub.Notes '!D9/10^5</f>
        <v>0</v>
      </c>
      <c r="E9" s="534">
        <f t="shared" ref="E9" si="0">+C9+D9</f>
        <v>39995.425806500003</v>
      </c>
    </row>
    <row r="10" spans="1:5" ht="18" customHeight="1">
      <c r="A10" s="411">
        <f>+A9+1</f>
        <v>2</v>
      </c>
      <c r="B10" s="104" t="s">
        <v>517</v>
      </c>
      <c r="C10" s="533">
        <f>+'PL-Sub.Notes '!C10/10^5</f>
        <v>1236.4810067000001</v>
      </c>
      <c r="D10" s="533">
        <f>+'PL-Sub.Notes '!D10/10^5</f>
        <v>0</v>
      </c>
      <c r="E10" s="534">
        <f t="shared" ref="E10:E15" si="1">+C10+D10</f>
        <v>1236.4810067000001</v>
      </c>
    </row>
    <row r="11" spans="1:5" ht="18" customHeight="1">
      <c r="A11" s="411">
        <f>+A10+1</f>
        <v>3</v>
      </c>
      <c r="B11" s="104" t="s">
        <v>859</v>
      </c>
      <c r="C11" s="533">
        <f>+'PL-Sub.Notes '!C11/10^5</f>
        <v>4800.2435033000002</v>
      </c>
      <c r="D11" s="533">
        <f>+'PL-Sub.Notes '!D11/10^5</f>
        <v>0</v>
      </c>
      <c r="E11" s="534">
        <f t="shared" si="1"/>
        <v>4800.2435033000002</v>
      </c>
    </row>
    <row r="12" spans="1:5" ht="18" customHeight="1">
      <c r="A12" s="411">
        <f>+A11+1</f>
        <v>4</v>
      </c>
      <c r="B12" s="104" t="s">
        <v>516</v>
      </c>
      <c r="C12" s="533">
        <f>+'PL-Sub.Notes '!C12/10^5</f>
        <v>0</v>
      </c>
      <c r="D12" s="533">
        <f>+'PL-Sub.Notes '!D12/10^5</f>
        <v>225.79469</v>
      </c>
      <c r="E12" s="534">
        <f t="shared" si="1"/>
        <v>225.79469</v>
      </c>
    </row>
    <row r="13" spans="1:5" ht="18" customHeight="1">
      <c r="A13" s="411">
        <f t="shared" ref="A13:A15" si="2">+A12+1</f>
        <v>5</v>
      </c>
      <c r="B13" s="104" t="s">
        <v>501</v>
      </c>
      <c r="C13" s="533">
        <f>+'PL-Sub.Notes '!C13/10^5</f>
        <v>0</v>
      </c>
      <c r="D13" s="533">
        <f>+'PL-Sub.Notes '!D13/10^5</f>
        <v>38</v>
      </c>
      <c r="E13" s="534">
        <f t="shared" si="1"/>
        <v>38</v>
      </c>
    </row>
    <row r="14" spans="1:5" ht="18" customHeight="1">
      <c r="A14" s="411">
        <f t="shared" si="2"/>
        <v>6</v>
      </c>
      <c r="B14" s="104" t="s">
        <v>855</v>
      </c>
      <c r="C14" s="533">
        <f>+'PL-Sub.Notes '!C14/10^5</f>
        <v>0</v>
      </c>
      <c r="D14" s="533">
        <f>+'PL-Sub.Notes '!D14/10^5</f>
        <v>7670.1024046000002</v>
      </c>
      <c r="E14" s="534">
        <f t="shared" si="1"/>
        <v>7670.1024046000002</v>
      </c>
    </row>
    <row r="15" spans="1:5" ht="18" customHeight="1">
      <c r="A15" s="411">
        <f t="shared" si="2"/>
        <v>7</v>
      </c>
      <c r="B15" s="104" t="s">
        <v>856</v>
      </c>
      <c r="C15" s="533">
        <f>+'PL-Sub.Notes '!C15/10^5</f>
        <v>0</v>
      </c>
      <c r="D15" s="659">
        <f>+'PL-Sub.Notes '!D15/10^5</f>
        <v>-3797.0880391000001</v>
      </c>
      <c r="E15" s="961">
        <f t="shared" si="1"/>
        <v>-3797.0880391000001</v>
      </c>
    </row>
    <row r="16" spans="1:5" ht="18" customHeight="1">
      <c r="A16" s="411"/>
      <c r="B16" s="104"/>
      <c r="C16" s="546">
        <f>SUM(C9:C15)</f>
        <v>46032.150316500003</v>
      </c>
      <c r="D16" s="546">
        <f>SUM(D9:D15)</f>
        <v>4136.8090554999999</v>
      </c>
      <c r="E16" s="546">
        <f>SUM(E9:E15)</f>
        <v>50168.959372000005</v>
      </c>
    </row>
    <row r="17" spans="1:7" ht="18" customHeight="1">
      <c r="A17" s="411"/>
      <c r="B17" s="104"/>
      <c r="C17" s="533"/>
      <c r="D17" s="534"/>
      <c r="E17" s="534"/>
    </row>
    <row r="18" spans="1:7" ht="18" customHeight="1">
      <c r="A18" s="411" t="s">
        <v>103</v>
      </c>
      <c r="B18" s="460" t="s">
        <v>710</v>
      </c>
      <c r="C18" s="536"/>
      <c r="D18" s="537"/>
      <c r="E18" s="537"/>
    </row>
    <row r="19" spans="1:7" ht="18" customHeight="1">
      <c r="A19" s="411">
        <v>1</v>
      </c>
      <c r="B19" s="460" t="s">
        <v>330</v>
      </c>
      <c r="C19" s="533">
        <f>+'PL-Sub.Notes '!C19/10^5</f>
        <v>0</v>
      </c>
      <c r="D19" s="533">
        <f>+'PL-Sub.Notes '!D19/10^5</f>
        <v>479.92424</v>
      </c>
      <c r="E19" s="533">
        <f>+'PL-Sub.Notes '!E19/10^5</f>
        <v>479.92424</v>
      </c>
    </row>
    <row r="20" spans="1:7" ht="18" customHeight="1">
      <c r="A20" s="411">
        <v>2</v>
      </c>
      <c r="B20" s="460" t="s">
        <v>502</v>
      </c>
      <c r="C20" s="533">
        <f>+'PL-Sub.Notes '!C20/10^5</f>
        <v>0</v>
      </c>
      <c r="D20" s="533">
        <f>+'PL-Sub.Notes '!D20/10^5</f>
        <v>15.928000000000001</v>
      </c>
      <c r="E20" s="533">
        <f>+'PL-Sub.Notes '!E20/10^5</f>
        <v>15.928000000000001</v>
      </c>
    </row>
    <row r="21" spans="1:7" ht="18" customHeight="1">
      <c r="A21" s="112"/>
      <c r="B21" s="1153"/>
      <c r="C21" s="546">
        <f>+C19+C20</f>
        <v>0</v>
      </c>
      <c r="D21" s="546">
        <f>+D19+D20</f>
        <v>495.85223999999999</v>
      </c>
      <c r="E21" s="546">
        <f>+E19+E20</f>
        <v>495.85223999999999</v>
      </c>
    </row>
    <row r="22" spans="1:7" ht="18" customHeight="1">
      <c r="A22" s="112"/>
      <c r="B22" s="1153"/>
      <c r="C22" s="533"/>
      <c r="D22" s="533"/>
      <c r="E22" s="533"/>
    </row>
    <row r="23" spans="1:7" ht="18" customHeight="1">
      <c r="A23" s="411" t="s">
        <v>104</v>
      </c>
      <c r="B23" s="1153" t="s">
        <v>708</v>
      </c>
      <c r="C23" s="533"/>
      <c r="D23" s="533"/>
      <c r="E23" s="533"/>
    </row>
    <row r="24" spans="1:7" ht="18" customHeight="1">
      <c r="A24" s="411">
        <v>1</v>
      </c>
      <c r="B24" s="4" t="s">
        <v>838</v>
      </c>
      <c r="C24" s="533">
        <f>+'PL-Sub.Notes '!C24/10^5</f>
        <v>71.733669800000001</v>
      </c>
      <c r="D24" s="533">
        <f>+'PL-Sub.Notes '!D24/10^5</f>
        <v>37.578752599999994</v>
      </c>
      <c r="E24" s="533">
        <f>+'PL-Sub.Notes '!E24/10^5</f>
        <v>109.3124224</v>
      </c>
    </row>
    <row r="25" spans="1:7" ht="18" customHeight="1">
      <c r="A25" s="411">
        <v>2</v>
      </c>
      <c r="B25" s="4" t="s">
        <v>863</v>
      </c>
      <c r="C25" s="533">
        <f>+'PL-Sub.Notes '!C25/10^5</f>
        <v>18.063763700000003</v>
      </c>
      <c r="D25" s="533">
        <f>+'PL-Sub.Notes '!D25/10^5</f>
        <v>0</v>
      </c>
      <c r="E25" s="533">
        <f>+'PL-Sub.Notes '!E25/10^5</f>
        <v>18.063763700000003</v>
      </c>
    </row>
    <row r="26" spans="1:7" ht="18" customHeight="1">
      <c r="A26" s="411"/>
      <c r="B26" s="104"/>
      <c r="C26" s="546">
        <f>+C24+C25</f>
        <v>89.797433500000011</v>
      </c>
      <c r="D26" s="546">
        <f>+D24+D25</f>
        <v>37.578752599999994</v>
      </c>
      <c r="E26" s="546">
        <f>+E24+E25</f>
        <v>127.37618610000001</v>
      </c>
    </row>
    <row r="27" spans="1:7" ht="18" customHeight="1">
      <c r="A27" s="112"/>
      <c r="B27" s="455"/>
      <c r="C27" s="536"/>
      <c r="D27" s="536"/>
      <c r="E27" s="536"/>
    </row>
    <row r="28" spans="1:7" ht="18" customHeight="1" thickBot="1">
      <c r="A28" s="457"/>
      <c r="B28" s="458" t="s">
        <v>423</v>
      </c>
      <c r="C28" s="535">
        <f>+C16+C21+C26</f>
        <v>46121.947750000007</v>
      </c>
      <c r="D28" s="535">
        <f>+D16+D21+D26</f>
        <v>4670.2400481000004</v>
      </c>
      <c r="E28" s="535">
        <f>+E16+E21+E26</f>
        <v>50792.187798100007</v>
      </c>
      <c r="F28" s="30">
        <f>+'P &amp; L - Notes'!D11</f>
        <v>50792.187798100007</v>
      </c>
      <c r="G28" s="30">
        <f>+E28-F28</f>
        <v>0</v>
      </c>
    </row>
    <row r="29" spans="1:7" ht="18" customHeight="1" thickTop="1">
      <c r="A29" s="414"/>
      <c r="B29" s="63"/>
      <c r="C29" s="539"/>
      <c r="D29" s="539"/>
      <c r="E29" s="539"/>
    </row>
    <row r="30" spans="1:7" ht="18" customHeight="1">
      <c r="A30" s="315">
        <f>+'P &amp; L - Notes'!A13</f>
        <v>2.2200000000000002</v>
      </c>
      <c r="B30" s="5" t="str">
        <f>+'P &amp; L - Notes'!B13</f>
        <v>Other income</v>
      </c>
      <c r="C30" s="533"/>
      <c r="D30" s="534"/>
      <c r="E30" s="534"/>
    </row>
    <row r="31" spans="1:7" ht="18" customHeight="1">
      <c r="A31" s="112"/>
      <c r="B31" s="59"/>
      <c r="C31" s="533"/>
      <c r="D31" s="534"/>
      <c r="E31" s="534"/>
    </row>
    <row r="32" spans="1:7" ht="18" customHeight="1">
      <c r="A32" s="408" t="s">
        <v>102</v>
      </c>
      <c r="B32" s="5" t="s">
        <v>170</v>
      </c>
      <c r="C32" s="533"/>
      <c r="D32" s="534"/>
      <c r="E32" s="534"/>
    </row>
    <row r="33" spans="1:5" ht="18" customHeight="1">
      <c r="A33" s="408"/>
      <c r="B33" s="5"/>
      <c r="C33" s="533"/>
      <c r="D33" s="534"/>
      <c r="E33" s="534"/>
    </row>
    <row r="34" spans="1:5" ht="18" customHeight="1">
      <c r="A34" s="418">
        <v>1</v>
      </c>
      <c r="B34" s="4" t="s">
        <v>316</v>
      </c>
      <c r="C34" s="533">
        <f>+'PL-Sub.Notes '!C34/10^5</f>
        <v>56.636789999999998</v>
      </c>
      <c r="D34" s="533">
        <f>+'PL-Sub.Notes '!D34/10^5</f>
        <v>0</v>
      </c>
      <c r="E34" s="534">
        <f>+C34+D34</f>
        <v>56.636789999999998</v>
      </c>
    </row>
    <row r="35" spans="1:5" ht="18" customHeight="1">
      <c r="A35" s="418">
        <v>2</v>
      </c>
      <c r="B35" s="4" t="s">
        <v>504</v>
      </c>
      <c r="C35" s="533">
        <f>+'PL-Sub.Notes '!C35/10^5</f>
        <v>0</v>
      </c>
      <c r="D35" s="533">
        <f>+'PL-Sub.Notes '!D35/10^5</f>
        <v>2.1919999999999999E-2</v>
      </c>
      <c r="E35" s="534">
        <f>+C35+D35</f>
        <v>2.1919999999999999E-2</v>
      </c>
    </row>
    <row r="36" spans="1:5" ht="18" customHeight="1">
      <c r="A36" s="418">
        <v>3</v>
      </c>
      <c r="B36" s="4" t="s">
        <v>505</v>
      </c>
      <c r="C36" s="533">
        <f>+'PL-Sub.Notes '!C36/10^5</f>
        <v>16.698239999999998</v>
      </c>
      <c r="D36" s="533">
        <f>+'PL-Sub.Notes '!D36/10^5</f>
        <v>0.40242</v>
      </c>
      <c r="E36" s="534">
        <f>+C36+D36</f>
        <v>17.100659999999998</v>
      </c>
    </row>
    <row r="37" spans="1:5" ht="18" customHeight="1">
      <c r="A37" s="418">
        <v>4</v>
      </c>
      <c r="B37" s="4" t="s">
        <v>506</v>
      </c>
      <c r="C37" s="533">
        <f>+'PL-Sub.Notes '!C37/10^5</f>
        <v>2.3661970999999999</v>
      </c>
      <c r="D37" s="533">
        <f>+'PL-Sub.Notes '!D37/10^5</f>
        <v>4.0242000000000006E-11</v>
      </c>
      <c r="E37" s="534">
        <f>+C37+D37</f>
        <v>2.366197100040242</v>
      </c>
    </row>
    <row r="38" spans="1:5" ht="18" customHeight="1">
      <c r="A38" s="418"/>
      <c r="B38" s="4"/>
      <c r="C38" s="546">
        <f>SUM(C34:C37)</f>
        <v>75.701227099999983</v>
      </c>
      <c r="D38" s="546">
        <f>SUM(D34:D37)</f>
        <v>0.42434000004024197</v>
      </c>
      <c r="E38" s="546">
        <f>SUM(E34:E37)</f>
        <v>76.125567100040229</v>
      </c>
    </row>
    <row r="39" spans="1:5" ht="18" customHeight="1">
      <c r="A39" s="415"/>
      <c r="B39" s="4"/>
      <c r="C39" s="533"/>
      <c r="D39" s="534"/>
      <c r="E39" s="534"/>
    </row>
    <row r="40" spans="1:5" ht="18" customHeight="1">
      <c r="A40" s="416" t="s">
        <v>103</v>
      </c>
      <c r="B40" s="5" t="s">
        <v>714</v>
      </c>
      <c r="C40" s="533"/>
      <c r="D40" s="534"/>
      <c r="E40" s="534"/>
    </row>
    <row r="41" spans="1:5" ht="18" customHeight="1">
      <c r="A41" s="415">
        <v>1</v>
      </c>
      <c r="B41" s="4" t="s">
        <v>520</v>
      </c>
      <c r="C41" s="533">
        <f>+'PL-Sub.Notes '!C41/10^5</f>
        <v>18.54721</v>
      </c>
      <c r="D41" s="533">
        <f>+'PL-Sub.Notes '!D41/10^5</f>
        <v>5.1188600000000006E-20</v>
      </c>
      <c r="E41" s="533">
        <f>+'PL-Sub.Notes '!E41/10^5</f>
        <v>18.54721</v>
      </c>
    </row>
    <row r="42" spans="1:5" ht="18" customHeight="1">
      <c r="A42" s="415">
        <f>+A41+1</f>
        <v>2</v>
      </c>
      <c r="B42" s="4" t="s">
        <v>503</v>
      </c>
      <c r="C42" s="533">
        <f>+'PL-Sub.Notes '!C42/10^5</f>
        <v>1.8547210000000001E-9</v>
      </c>
      <c r="D42" s="533">
        <f>+'PL-Sub.Notes '!D42/10^5</f>
        <v>5.1188599999999997</v>
      </c>
      <c r="E42" s="533">
        <f>+'PL-Sub.Notes '!E42/10^5</f>
        <v>5.1188600018547206</v>
      </c>
    </row>
    <row r="43" spans="1:5" ht="18" customHeight="1">
      <c r="A43" s="415">
        <f t="shared" ref="A43:A46" si="3">+A42+1</f>
        <v>3</v>
      </c>
      <c r="B43" s="4" t="s">
        <v>864</v>
      </c>
      <c r="C43" s="533">
        <f>+'PL-Sub.Notes '!C43/10^5</f>
        <v>4.784637</v>
      </c>
      <c r="D43" s="533">
        <f>+'PL-Sub.Notes '!D43/10^5</f>
        <v>5.1188600000000005E-10</v>
      </c>
      <c r="E43" s="533">
        <f>+'PL-Sub.Notes '!E43/10^5</f>
        <v>4.7846370005118857</v>
      </c>
    </row>
    <row r="44" spans="1:5" ht="18" customHeight="1">
      <c r="A44" s="415">
        <f t="shared" si="3"/>
        <v>4</v>
      </c>
      <c r="B44" s="4" t="s">
        <v>912</v>
      </c>
      <c r="C44" s="533">
        <f>+'PL-Sub.Notes '!C44/10^5</f>
        <v>0</v>
      </c>
      <c r="D44" s="533">
        <f>+'PL-Sub.Notes '!D44/10^5</f>
        <v>12.509969999999999</v>
      </c>
      <c r="E44" s="533">
        <f>+'PL-Sub.Notes '!E44/10^5</f>
        <v>12.509969999999999</v>
      </c>
    </row>
    <row r="45" spans="1:5" ht="18" customHeight="1">
      <c r="A45" s="415">
        <f t="shared" si="3"/>
        <v>5</v>
      </c>
      <c r="B45" s="4" t="s">
        <v>913</v>
      </c>
      <c r="C45" s="533">
        <f>+'PL-Sub.Notes '!C45/10^5</f>
        <v>0</v>
      </c>
      <c r="D45" s="533">
        <f>+'PL-Sub.Notes '!D45/10^5</f>
        <v>101.22199999999999</v>
      </c>
      <c r="E45" s="533">
        <f>+'PL-Sub.Notes '!E45/10^5</f>
        <v>101.22199999999999</v>
      </c>
    </row>
    <row r="46" spans="1:5" ht="18" customHeight="1">
      <c r="A46" s="415">
        <f t="shared" si="3"/>
        <v>6</v>
      </c>
      <c r="B46" s="4" t="s">
        <v>509</v>
      </c>
      <c r="C46" s="533">
        <f>+'PL-Sub.Notes '!C46/10^5</f>
        <v>1.5030000000000002E-4</v>
      </c>
      <c r="D46" s="533">
        <f>+'PL-Sub.Notes '!D46/10^5</f>
        <v>3.9999999999999998E-6</v>
      </c>
      <c r="E46" s="533">
        <f>+'PL-Sub.Notes '!E46/10^5</f>
        <v>1.5430000000000001E-4</v>
      </c>
    </row>
    <row r="47" spans="1:5" ht="18" customHeight="1">
      <c r="A47" s="415"/>
      <c r="B47" s="104"/>
      <c r="C47" s="546">
        <f>SUM(C41:C46)</f>
        <v>23.331997301854724</v>
      </c>
      <c r="D47" s="546">
        <f>SUM(D41:D46)</f>
        <v>118.85083400051188</v>
      </c>
      <c r="E47" s="546">
        <f>SUM(E41:E46)</f>
        <v>142.18283130236659</v>
      </c>
    </row>
    <row r="48" spans="1:5" ht="18" customHeight="1">
      <c r="A48" s="415"/>
      <c r="B48" s="104"/>
      <c r="C48" s="533"/>
      <c r="D48" s="534"/>
      <c r="E48" s="534"/>
    </row>
    <row r="49" spans="1:7" ht="18" customHeight="1" thickBot="1">
      <c r="A49" s="457"/>
      <c r="B49" s="458" t="s">
        <v>20</v>
      </c>
      <c r="C49" s="535">
        <f>SUM(C38+C47)</f>
        <v>99.03322440185471</v>
      </c>
      <c r="D49" s="535">
        <f>SUM(D38+D47)</f>
        <v>119.27517400055213</v>
      </c>
      <c r="E49" s="535">
        <f>SUM(E38+E47)</f>
        <v>218.30839840240682</v>
      </c>
      <c r="F49" s="30">
        <f>+'P &amp; L - Notes'!D16</f>
        <v>218.30839840240685</v>
      </c>
      <c r="G49" s="30">
        <f>+E49-F49</f>
        <v>0</v>
      </c>
    </row>
    <row r="50" spans="1:7" ht="18" customHeight="1" thickTop="1">
      <c r="A50" s="414"/>
      <c r="B50" s="63"/>
      <c r="C50" s="539"/>
      <c r="D50" s="540"/>
      <c r="E50" s="540"/>
    </row>
    <row r="51" spans="1:7" ht="18" customHeight="1">
      <c r="A51" s="411"/>
      <c r="B51" s="64"/>
      <c r="C51" s="462"/>
      <c r="D51" s="462"/>
      <c r="E51" s="462"/>
    </row>
    <row r="52" spans="1:7" ht="18" customHeight="1">
      <c r="A52" s="1265" t="str">
        <f>+A1</f>
        <v>SAI BANDHAN INFINIUM PRIVATE LIMITED</v>
      </c>
      <c r="B52" s="1265"/>
      <c r="C52" s="1265"/>
      <c r="D52" s="1265"/>
      <c r="E52" s="1265"/>
    </row>
    <row r="53" spans="1:7" ht="18" customHeight="1">
      <c r="A53" s="1145"/>
      <c r="B53" s="1144"/>
      <c r="C53" s="1144"/>
      <c r="D53" s="1144"/>
      <c r="E53" s="1144"/>
    </row>
    <row r="54" spans="1:7" ht="18" customHeight="1">
      <c r="A54" s="1265" t="str">
        <f>+A3</f>
        <v>Detailed Notes on Accounts for the year ended March 31, 2023</v>
      </c>
      <c r="B54" s="1265"/>
      <c r="C54" s="1265"/>
      <c r="D54" s="1265"/>
      <c r="E54" s="1265"/>
    </row>
    <row r="55" spans="1:7" ht="18" customHeight="1">
      <c r="A55" s="520"/>
      <c r="B55" s="507"/>
      <c r="C55" s="507"/>
      <c r="D55" s="507"/>
      <c r="E55" s="979" t="s">
        <v>557</v>
      </c>
    </row>
    <row r="56" spans="1:7" ht="51" customHeight="1">
      <c r="A56" s="698" t="str">
        <f>+A5</f>
        <v>Note</v>
      </c>
      <c r="B56" s="842" t="s">
        <v>101</v>
      </c>
      <c r="C56" s="1146" t="str">
        <f>+C5</f>
        <v>Rolling Mill Division</v>
      </c>
      <c r="D56" s="1146" t="str">
        <f>+D5</f>
        <v>Real Estate / Trading Division</v>
      </c>
      <c r="E56" s="1146" t="str">
        <f>+E5</f>
        <v>Total Amount Rs.</v>
      </c>
    </row>
    <row r="57" spans="1:7" ht="18" customHeight="1">
      <c r="A57" s="1147">
        <f>+'P &amp; L - Notes'!A19</f>
        <v>2.23</v>
      </c>
      <c r="B57" s="312" t="str">
        <f>+'P &amp; L - Notes'!B19</f>
        <v>Cost of materials consumed</v>
      </c>
      <c r="C57" s="126"/>
      <c r="D57" s="454"/>
      <c r="E57" s="454"/>
    </row>
    <row r="58" spans="1:7" ht="18" customHeight="1">
      <c r="A58" s="50"/>
      <c r="B58" s="185"/>
      <c r="C58" s="541"/>
      <c r="D58" s="542"/>
      <c r="E58" s="542"/>
    </row>
    <row r="59" spans="1:7" ht="18" customHeight="1">
      <c r="A59" s="417" t="s">
        <v>102</v>
      </c>
      <c r="B59" s="29" t="s">
        <v>165</v>
      </c>
      <c r="C59" s="541"/>
      <c r="D59" s="542"/>
      <c r="E59" s="542"/>
    </row>
    <row r="60" spans="1:7" ht="18" customHeight="1">
      <c r="A60" s="802">
        <v>1</v>
      </c>
      <c r="B60" s="29" t="s">
        <v>368</v>
      </c>
      <c r="C60" s="533">
        <f>+'PL-Sub.Notes '!C60/10^5</f>
        <v>2674.85617</v>
      </c>
      <c r="D60" s="533">
        <f>+'PL-Sub.Notes '!D60/10^5</f>
        <v>0</v>
      </c>
      <c r="E60" s="534">
        <f>+C60+D60</f>
        <v>2674.85617</v>
      </c>
    </row>
    <row r="61" spans="1:7" ht="18" customHeight="1">
      <c r="A61" s="844"/>
      <c r="B61" s="456" t="s">
        <v>39</v>
      </c>
      <c r="C61" s="543">
        <f>+C60</f>
        <v>2674.85617</v>
      </c>
      <c r="D61" s="543">
        <f>+D60</f>
        <v>0</v>
      </c>
      <c r="E61" s="543">
        <f>+E60</f>
        <v>2674.85617</v>
      </c>
    </row>
    <row r="62" spans="1:7" ht="18" customHeight="1">
      <c r="A62" s="411"/>
      <c r="B62" s="126"/>
      <c r="C62" s="538"/>
      <c r="D62" s="544"/>
      <c r="E62" s="544"/>
    </row>
    <row r="63" spans="1:7" ht="18" customHeight="1">
      <c r="A63" s="418" t="s">
        <v>103</v>
      </c>
      <c r="B63" s="29" t="s">
        <v>726</v>
      </c>
      <c r="C63" s="538"/>
      <c r="D63" s="544"/>
      <c r="E63" s="544"/>
    </row>
    <row r="64" spans="1:7" ht="18" customHeight="1">
      <c r="A64" s="411">
        <v>1</v>
      </c>
      <c r="B64" s="419" t="s">
        <v>521</v>
      </c>
      <c r="C64" s="533">
        <f>+'PL-Sub.Notes '!C64/10^5</f>
        <v>23846.534157600003</v>
      </c>
      <c r="D64" s="533">
        <f>+'PL-Sub.Notes '!D64/10^5</f>
        <v>0</v>
      </c>
      <c r="E64" s="659">
        <f>+C64+D64</f>
        <v>23846.534157600003</v>
      </c>
    </row>
    <row r="65" spans="1:5" ht="18" customHeight="1">
      <c r="A65" s="411">
        <f>+A64+1</f>
        <v>2</v>
      </c>
      <c r="B65" s="419" t="s">
        <v>522</v>
      </c>
      <c r="C65" s="533">
        <f>+'PL-Sub.Notes '!C65/10^5</f>
        <v>1005.4926</v>
      </c>
      <c r="D65" s="533">
        <f>+'PL-Sub.Notes '!D65/10^5</f>
        <v>0</v>
      </c>
      <c r="E65" s="659">
        <f t="shared" ref="E65:E73" si="4">+C65+D65</f>
        <v>1005.4926</v>
      </c>
    </row>
    <row r="66" spans="1:5" ht="18" customHeight="1">
      <c r="A66" s="411">
        <f t="shared" ref="A66:A69" si="5">+A65+1</f>
        <v>3</v>
      </c>
      <c r="B66" s="419" t="s">
        <v>745</v>
      </c>
      <c r="C66" s="533">
        <f>+'PL-Sub.Notes '!C66/10^5</f>
        <v>6095.1154337999997</v>
      </c>
      <c r="D66" s="533">
        <f>+'PL-Sub.Notes '!D66/10^5</f>
        <v>0</v>
      </c>
      <c r="E66" s="659">
        <f t="shared" si="4"/>
        <v>6095.1154337999997</v>
      </c>
    </row>
    <row r="67" spans="1:5" ht="18" customHeight="1">
      <c r="A67" s="411">
        <f t="shared" si="5"/>
        <v>4</v>
      </c>
      <c r="B67" s="419" t="s">
        <v>523</v>
      </c>
      <c r="C67" s="533">
        <f>+'PL-Sub.Notes '!C67/10^5</f>
        <v>103.346935</v>
      </c>
      <c r="D67" s="533">
        <f>+'PL-Sub.Notes '!D67/10^5</f>
        <v>0</v>
      </c>
      <c r="E67" s="659">
        <f t="shared" si="4"/>
        <v>103.346935</v>
      </c>
    </row>
    <row r="68" spans="1:5" ht="18" customHeight="1">
      <c r="A68" s="411">
        <f t="shared" si="5"/>
        <v>5</v>
      </c>
      <c r="B68" s="419" t="s">
        <v>524</v>
      </c>
      <c r="C68" s="533">
        <f>+'PL-Sub.Notes '!C68/10^5</f>
        <v>4.3377859999999995</v>
      </c>
      <c r="D68" s="533">
        <f>+'PL-Sub.Notes '!D68/10^5</f>
        <v>0</v>
      </c>
      <c r="E68" s="659">
        <f t="shared" si="4"/>
        <v>4.3377859999999995</v>
      </c>
    </row>
    <row r="69" spans="1:5" ht="18" customHeight="1">
      <c r="A69" s="411">
        <f t="shared" si="5"/>
        <v>6</v>
      </c>
      <c r="B69" s="419" t="s">
        <v>525</v>
      </c>
      <c r="C69" s="533">
        <f>+'PL-Sub.Notes '!C69/10^5</f>
        <v>268.47485999999998</v>
      </c>
      <c r="D69" s="533">
        <f>+'PL-Sub.Notes '!D69/10^5</f>
        <v>0</v>
      </c>
      <c r="E69" s="659">
        <f t="shared" si="4"/>
        <v>268.47485999999998</v>
      </c>
    </row>
    <row r="70" spans="1:5" ht="18" customHeight="1">
      <c r="A70" s="411"/>
      <c r="B70" s="419"/>
      <c r="C70" s="533"/>
      <c r="D70" s="533"/>
      <c r="E70" s="659"/>
    </row>
    <row r="71" spans="1:5" ht="18" customHeight="1">
      <c r="A71" s="411">
        <v>1</v>
      </c>
      <c r="B71" s="419" t="s">
        <v>876</v>
      </c>
      <c r="C71" s="533">
        <f>+'PL-Sub.Notes '!C71/10^5</f>
        <v>9327.1459799999993</v>
      </c>
      <c r="D71" s="533">
        <f>+'PL-Sub.Notes '!D71/10^5</f>
        <v>0</v>
      </c>
      <c r="E71" s="659">
        <f t="shared" si="4"/>
        <v>9327.1459799999993</v>
      </c>
    </row>
    <row r="72" spans="1:5" ht="18" customHeight="1">
      <c r="A72" s="411">
        <f>+A71+1</f>
        <v>2</v>
      </c>
      <c r="B72" s="419" t="s">
        <v>526</v>
      </c>
      <c r="C72" s="533">
        <f>+'PL-Sub.Notes '!C72/10^5</f>
        <v>397.98718329999997</v>
      </c>
      <c r="D72" s="533">
        <f>+'PL-Sub.Notes '!D72/10^5</f>
        <v>0</v>
      </c>
      <c r="E72" s="659">
        <f t="shared" si="4"/>
        <v>397.98718329999997</v>
      </c>
    </row>
    <row r="73" spans="1:5" ht="18" customHeight="1">
      <c r="A73" s="411">
        <f>+A72+1</f>
        <v>3</v>
      </c>
      <c r="B73" s="419" t="s">
        <v>878</v>
      </c>
      <c r="C73" s="533">
        <f>+'PL-Sub.Notes '!C73/10^5</f>
        <v>321.17154069999998</v>
      </c>
      <c r="D73" s="533">
        <f>+'PL-Sub.Notes '!D73/10^5</f>
        <v>0</v>
      </c>
      <c r="E73" s="659">
        <f t="shared" si="4"/>
        <v>321.17154069999998</v>
      </c>
    </row>
    <row r="74" spans="1:5" ht="18" customHeight="1">
      <c r="A74" s="411"/>
      <c r="B74" s="419"/>
      <c r="C74" s="699"/>
      <c r="D74" s="30"/>
      <c r="E74" s="533"/>
    </row>
    <row r="75" spans="1:5" ht="18" customHeight="1">
      <c r="A75" s="844"/>
      <c r="B75" s="456" t="s">
        <v>40</v>
      </c>
      <c r="C75" s="543">
        <f>SUM(C64:C73)</f>
        <v>41369.606476400004</v>
      </c>
      <c r="D75" s="543">
        <f>SUM(D64:D73)</f>
        <v>0</v>
      </c>
      <c r="E75" s="543">
        <f>SUM(E64:E73)</f>
        <v>41369.606476400004</v>
      </c>
    </row>
    <row r="76" spans="1:5" ht="18" customHeight="1">
      <c r="A76" s="411"/>
      <c r="B76" s="126"/>
      <c r="C76" s="97"/>
      <c r="D76" s="97"/>
      <c r="E76" s="97"/>
    </row>
    <row r="77" spans="1:5" ht="18" customHeight="1">
      <c r="A77" s="411" t="s">
        <v>104</v>
      </c>
      <c r="B77" s="697" t="s">
        <v>707</v>
      </c>
      <c r="C77" s="97"/>
      <c r="D77" s="97"/>
      <c r="E77" s="97"/>
    </row>
    <row r="78" spans="1:5" ht="18" customHeight="1">
      <c r="A78" s="411">
        <v>1</v>
      </c>
      <c r="B78" s="104" t="s">
        <v>518</v>
      </c>
      <c r="C78" s="533">
        <f>+'PL-Sub.Notes '!C78/10^5</f>
        <v>2954.2018081000001</v>
      </c>
      <c r="D78" s="533">
        <f>+'PL-Sub.Notes '!D78/10^5</f>
        <v>0</v>
      </c>
      <c r="E78" s="623">
        <f>+C78+D78</f>
        <v>2954.2018081000001</v>
      </c>
    </row>
    <row r="79" spans="1:5" ht="18" customHeight="1">
      <c r="A79" s="411">
        <v>2</v>
      </c>
      <c r="B79" s="104" t="s">
        <v>871</v>
      </c>
      <c r="C79" s="659">
        <f>+'PL-Sub.Notes '!C79/10^5</f>
        <v>-2021.1465965</v>
      </c>
      <c r="D79" s="533">
        <f>+'PL-Sub.Notes '!D79/10^5</f>
        <v>0</v>
      </c>
      <c r="E79" s="623">
        <f>+C79+D79</f>
        <v>-2021.1465965</v>
      </c>
    </row>
    <row r="80" spans="1:5" ht="18" customHeight="1">
      <c r="A80" s="411">
        <v>3</v>
      </c>
      <c r="B80" s="104" t="s">
        <v>862</v>
      </c>
      <c r="C80" s="533">
        <f>+'PL-Sub.Notes '!C80/10^5</f>
        <v>117.42495</v>
      </c>
      <c r="D80" s="533">
        <f>+'PL-Sub.Notes '!D80/10^5</f>
        <v>0</v>
      </c>
      <c r="E80" s="623">
        <f>+C80+D80</f>
        <v>117.42495</v>
      </c>
    </row>
    <row r="81" spans="1:7" ht="18" customHeight="1">
      <c r="A81" s="411"/>
      <c r="B81" s="104"/>
      <c r="C81" s="533"/>
      <c r="D81" s="533"/>
      <c r="E81" s="623"/>
    </row>
    <row r="82" spans="1:7" ht="18" customHeight="1">
      <c r="A82" s="844"/>
      <c r="B82" s="456" t="s">
        <v>207</v>
      </c>
      <c r="C82" s="843">
        <f>SUM(C78:C81)</f>
        <v>1050.4801616000002</v>
      </c>
      <c r="D82" s="543">
        <f>SUM(D78:D81)</f>
        <v>0</v>
      </c>
      <c r="E82" s="843">
        <f>SUM(E78:E81)</f>
        <v>1050.4801616000002</v>
      </c>
    </row>
    <row r="83" spans="1:7" ht="18" customHeight="1">
      <c r="A83" s="411"/>
      <c r="B83" s="126"/>
      <c r="C83" s="97"/>
      <c r="D83" s="97"/>
      <c r="E83" s="97"/>
    </row>
    <row r="84" spans="1:7" ht="18" customHeight="1">
      <c r="A84" s="417" t="s">
        <v>105</v>
      </c>
      <c r="B84" s="29" t="s">
        <v>164</v>
      </c>
      <c r="C84" s="97"/>
      <c r="D84" s="97"/>
      <c r="E84" s="97"/>
    </row>
    <row r="85" spans="1:7" ht="18" customHeight="1">
      <c r="A85" s="802">
        <v>1</v>
      </c>
      <c r="B85" s="29" t="s">
        <v>867</v>
      </c>
      <c r="C85" s="533">
        <f>+'PL-Sub.Notes '!C85/10^5</f>
        <v>2932.8843200000001</v>
      </c>
      <c r="D85" s="533">
        <f>+'PL-Sub.Notes '!D85/10^5</f>
        <v>0</v>
      </c>
      <c r="E85" s="533">
        <f>+C85+D85</f>
        <v>2932.8843200000001</v>
      </c>
    </row>
    <row r="86" spans="1:7" ht="18" customHeight="1">
      <c r="A86" s="802">
        <v>2</v>
      </c>
      <c r="B86" s="29" t="s">
        <v>868</v>
      </c>
      <c r="C86" s="533">
        <f>+'PL-Sub.Notes '!C86/10^5</f>
        <v>421.47036000000003</v>
      </c>
      <c r="D86" s="533">
        <f>+'PL-Sub.Notes '!D86/10^5</f>
        <v>0</v>
      </c>
      <c r="E86" s="533">
        <f t="shared" ref="E86:E88" si="6">+C86+D86</f>
        <v>421.47036000000003</v>
      </c>
    </row>
    <row r="87" spans="1:7" ht="18" customHeight="1">
      <c r="A87" s="802">
        <v>3</v>
      </c>
      <c r="B87" s="29" t="s">
        <v>866</v>
      </c>
      <c r="C87" s="533">
        <f>+'PL-Sub.Notes '!C87/10^5</f>
        <v>38.037750000000003</v>
      </c>
      <c r="D87" s="533">
        <f>+'PL-Sub.Notes '!D87/10^5</f>
        <v>0</v>
      </c>
      <c r="E87" s="533">
        <f t="shared" si="6"/>
        <v>38.037750000000003</v>
      </c>
    </row>
    <row r="88" spans="1:7" ht="18" customHeight="1">
      <c r="A88" s="802">
        <v>4</v>
      </c>
      <c r="B88" s="29" t="s">
        <v>865</v>
      </c>
      <c r="C88" s="533">
        <f>+'PL-Sub.Notes '!C88/10^5</f>
        <v>14.677479999999999</v>
      </c>
      <c r="D88" s="533">
        <f>+'PL-Sub.Notes '!D88/10^5</f>
        <v>0</v>
      </c>
      <c r="E88" s="533">
        <f t="shared" si="6"/>
        <v>14.677479999999999</v>
      </c>
    </row>
    <row r="89" spans="1:7" ht="18" customHeight="1">
      <c r="A89" s="802"/>
      <c r="B89" s="29"/>
      <c r="C89" s="533"/>
      <c r="D89" s="533"/>
      <c r="E89" s="533"/>
    </row>
    <row r="90" spans="1:7" ht="18" customHeight="1">
      <c r="A90" s="844"/>
      <c r="B90" s="456" t="s">
        <v>519</v>
      </c>
      <c r="C90" s="543">
        <f>SUM(C85:C89)</f>
        <v>3407.0699100000002</v>
      </c>
      <c r="D90" s="543">
        <f>SUM(D85:D89)</f>
        <v>0</v>
      </c>
      <c r="E90" s="543">
        <f>SUM(E85:E89)</f>
        <v>3407.0699100000002</v>
      </c>
    </row>
    <row r="91" spans="1:7" ht="18" customHeight="1">
      <c r="A91" s="411"/>
      <c r="B91" s="126"/>
      <c r="C91" s="97"/>
      <c r="D91" s="98"/>
      <c r="E91" s="98"/>
    </row>
    <row r="92" spans="1:7" ht="18" customHeight="1" thickBot="1">
      <c r="A92" s="457"/>
      <c r="B92" s="459" t="s">
        <v>1085</v>
      </c>
      <c r="C92" s="547">
        <f>+C61+C75-C82-C90</f>
        <v>39586.912574800008</v>
      </c>
      <c r="D92" s="547">
        <f>+D61+D75-D82-D90</f>
        <v>0</v>
      </c>
      <c r="E92" s="547">
        <f>+E61+E75-E82-E90</f>
        <v>39586.912574800008</v>
      </c>
      <c r="F92" s="30">
        <f>+'P &amp; L - Notes'!D30</f>
        <v>39586.912574800008</v>
      </c>
      <c r="G92" s="30">
        <f>+E92-F92</f>
        <v>0</v>
      </c>
    </row>
    <row r="93" spans="1:7" ht="18" customHeight="1" thickTop="1">
      <c r="A93" s="1164"/>
      <c r="B93" s="150"/>
      <c r="C93" s="1033"/>
      <c r="D93" s="1033"/>
      <c r="E93" s="1033"/>
    </row>
    <row r="94" spans="1:7" ht="18" customHeight="1">
      <c r="A94" s="1265" t="str">
        <f>+A52</f>
        <v>SAI BANDHAN INFINIUM PRIVATE LIMITED</v>
      </c>
      <c r="B94" s="1265"/>
      <c r="C94" s="1265"/>
      <c r="D94" s="1265"/>
      <c r="E94" s="1265"/>
    </row>
    <row r="95" spans="1:7" ht="18" customHeight="1">
      <c r="A95" s="1165"/>
      <c r="B95" s="1164"/>
      <c r="C95" s="1164"/>
      <c r="D95" s="1164"/>
      <c r="E95" s="1164"/>
    </row>
    <row r="96" spans="1:7" ht="18" customHeight="1">
      <c r="A96" s="1265" t="str">
        <f>+A54</f>
        <v>Detailed Notes on Accounts for the year ended March 31, 2023</v>
      </c>
      <c r="B96" s="1265"/>
      <c r="C96" s="1265"/>
      <c r="D96" s="1265"/>
      <c r="E96" s="1265"/>
    </row>
    <row r="97" spans="1:5" ht="18" customHeight="1">
      <c r="A97" s="520"/>
      <c r="B97" s="507"/>
      <c r="C97" s="507"/>
      <c r="D97" s="507"/>
      <c r="E97" s="979" t="s">
        <v>557</v>
      </c>
    </row>
    <row r="98" spans="1:5" ht="48" thickBot="1">
      <c r="A98" s="698" t="str">
        <f>+A56</f>
        <v>Note</v>
      </c>
      <c r="B98" s="842" t="s">
        <v>101</v>
      </c>
      <c r="C98" s="1166" t="str">
        <f>+C56</f>
        <v>Rolling Mill Division</v>
      </c>
      <c r="D98" s="1166" t="str">
        <f>+D56</f>
        <v>Real Estate / Trading Division</v>
      </c>
      <c r="E98" s="1166" t="str">
        <f>+E56</f>
        <v>Total Amount Rs.</v>
      </c>
    </row>
    <row r="99" spans="1:5" ht="18" customHeight="1" thickTop="1">
      <c r="A99" s="852"/>
      <c r="B99" s="150"/>
      <c r="C99" s="850"/>
      <c r="D99" s="851"/>
      <c r="E99" s="851"/>
    </row>
    <row r="100" spans="1:5" ht="18" customHeight="1">
      <c r="A100" s="1147">
        <f>+'P &amp; L - Notes'!A37</f>
        <v>2.2400000000000002</v>
      </c>
      <c r="B100" s="312" t="str">
        <f>+'P &amp; L - Notes'!B37</f>
        <v>Purchase &amp; Direct expenses</v>
      </c>
      <c r="C100" s="126"/>
      <c r="D100" s="454"/>
      <c r="E100" s="454"/>
    </row>
    <row r="101" spans="1:5" ht="18" customHeight="1">
      <c r="A101" s="50"/>
      <c r="B101" s="185"/>
      <c r="C101" s="541"/>
      <c r="D101" s="542"/>
      <c r="E101" s="542"/>
    </row>
    <row r="102" spans="1:5" ht="18" customHeight="1">
      <c r="A102" s="411">
        <v>1</v>
      </c>
      <c r="B102" s="419" t="s">
        <v>881</v>
      </c>
      <c r="C102" s="541">
        <f>+'PL-Sub.Notes '!C101/10^5</f>
        <v>300.01647829999996</v>
      </c>
      <c r="D102" s="541">
        <f>+'PL-Sub.Notes '!D101/10^5</f>
        <v>0</v>
      </c>
      <c r="E102" s="533">
        <f t="shared" ref="E102" si="7">+C102+D102</f>
        <v>300.01647829999996</v>
      </c>
    </row>
    <row r="103" spans="1:5" ht="18" customHeight="1">
      <c r="A103" s="411">
        <f>+A102+1</f>
        <v>2</v>
      </c>
      <c r="B103" s="419" t="s">
        <v>882</v>
      </c>
      <c r="C103" s="541">
        <f>+'PL-Sub.Notes '!C102/10^5</f>
        <v>99.137845500000012</v>
      </c>
      <c r="D103" s="541">
        <f>+'PL-Sub.Notes '!D102/10^5</f>
        <v>0</v>
      </c>
      <c r="E103" s="533">
        <f t="shared" ref="E103:E115" si="8">+C103+D103</f>
        <v>99.137845500000012</v>
      </c>
    </row>
    <row r="104" spans="1:5" ht="18" customHeight="1">
      <c r="A104" s="411">
        <f t="shared" ref="A104:A118" si="9">+A103+1</f>
        <v>3</v>
      </c>
      <c r="B104" s="419" t="s">
        <v>844</v>
      </c>
      <c r="C104" s="541">
        <f>+'PL-Sub.Notes '!C103/10^5</f>
        <v>0</v>
      </c>
      <c r="D104" s="541">
        <f>+'PL-Sub.Notes '!D103/10^5</f>
        <v>3377.3357495999999</v>
      </c>
      <c r="E104" s="533">
        <f t="shared" si="8"/>
        <v>3377.3357495999999</v>
      </c>
    </row>
    <row r="105" spans="1:5" ht="18" customHeight="1">
      <c r="A105" s="411">
        <f t="shared" si="9"/>
        <v>4</v>
      </c>
      <c r="B105" s="419" t="s">
        <v>857</v>
      </c>
      <c r="C105" s="541">
        <f>+'PL-Sub.Notes '!C104/10^5</f>
        <v>0</v>
      </c>
      <c r="D105" s="623">
        <f>+'PL-Sub.Notes '!D104/10^5</f>
        <v>-2021.1465949999999</v>
      </c>
      <c r="E105" s="533">
        <f t="shared" si="8"/>
        <v>-2021.1465949999999</v>
      </c>
    </row>
    <row r="106" spans="1:5" ht="18" customHeight="1">
      <c r="A106" s="411">
        <f>+A105+1</f>
        <v>5</v>
      </c>
      <c r="B106" s="419" t="s">
        <v>847</v>
      </c>
      <c r="C106" s="541">
        <f>+'PL-Sub.Notes '!C105/10^5</f>
        <v>0</v>
      </c>
      <c r="D106" s="541">
        <f>+'PL-Sub.Notes '!D105/10^5</f>
        <v>27.97212</v>
      </c>
      <c r="E106" s="533">
        <f t="shared" si="8"/>
        <v>27.97212</v>
      </c>
    </row>
    <row r="107" spans="1:5" ht="18" customHeight="1">
      <c r="A107" s="411">
        <f t="shared" si="9"/>
        <v>6</v>
      </c>
      <c r="B107" s="419" t="s">
        <v>842</v>
      </c>
      <c r="C107" s="541">
        <f>+'PL-Sub.Notes '!C106/10^5</f>
        <v>0</v>
      </c>
      <c r="D107" s="541">
        <f>+'PL-Sub.Notes '!D106/10^5</f>
        <v>7.45146</v>
      </c>
      <c r="E107" s="533">
        <f t="shared" si="8"/>
        <v>7.45146</v>
      </c>
    </row>
    <row r="108" spans="1:5" ht="18" customHeight="1">
      <c r="A108" s="411"/>
      <c r="B108" s="419"/>
      <c r="C108" s="541"/>
      <c r="D108" s="541"/>
      <c r="E108" s="533"/>
    </row>
    <row r="109" spans="1:5" ht="18" customHeight="1">
      <c r="A109" s="411">
        <f>+A107+1</f>
        <v>7</v>
      </c>
      <c r="B109" s="419" t="s">
        <v>845</v>
      </c>
      <c r="C109" s="541">
        <f>+'PL-Sub.Notes '!C108/10^5</f>
        <v>0</v>
      </c>
      <c r="D109" s="541">
        <f>+'PL-Sub.Notes '!D108/10^5</f>
        <v>3953.8623499999999</v>
      </c>
      <c r="E109" s="533">
        <f t="shared" si="8"/>
        <v>3953.8623499999999</v>
      </c>
    </row>
    <row r="110" spans="1:5" ht="18" customHeight="1">
      <c r="A110" s="411">
        <f>+A109+1</f>
        <v>8</v>
      </c>
      <c r="B110" s="419" t="s">
        <v>870</v>
      </c>
      <c r="C110" s="623">
        <f>+'PL-Sub.Notes '!C109/10^5</f>
        <v>-3794.6652332999997</v>
      </c>
      <c r="D110" s="541">
        <f>+'PL-Sub.Notes '!D109/10^5</f>
        <v>0</v>
      </c>
      <c r="E110" s="533">
        <f t="shared" si="8"/>
        <v>-3794.6652332999997</v>
      </c>
    </row>
    <row r="111" spans="1:5" ht="18" customHeight="1">
      <c r="A111" s="411">
        <f>+A110+1</f>
        <v>9</v>
      </c>
      <c r="B111" s="419" t="s">
        <v>1125</v>
      </c>
      <c r="C111" s="541">
        <f>+'PL-Sub.Notes '!C110/10^5</f>
        <v>-2.4227815000000001</v>
      </c>
      <c r="D111" s="541">
        <f>+'PL-Sub.Notes '!D110/10^5</f>
        <v>0</v>
      </c>
      <c r="E111" s="533">
        <f t="shared" si="8"/>
        <v>-2.4227815000000001</v>
      </c>
    </row>
    <row r="112" spans="1:5" ht="18" customHeight="1">
      <c r="A112" s="411">
        <f>+A109+1</f>
        <v>8</v>
      </c>
      <c r="B112" s="419" t="s">
        <v>846</v>
      </c>
      <c r="C112" s="541">
        <f>+'PL-Sub.Notes '!C111/10^5</f>
        <v>0</v>
      </c>
      <c r="D112" s="541">
        <f>+'PL-Sub.Notes '!D111/10^5</f>
        <v>102.306985</v>
      </c>
      <c r="E112" s="533">
        <f t="shared" si="8"/>
        <v>102.306985</v>
      </c>
    </row>
    <row r="113" spans="1:7" ht="18" customHeight="1">
      <c r="A113" s="411">
        <f t="shared" si="9"/>
        <v>9</v>
      </c>
      <c r="B113" s="419" t="s">
        <v>840</v>
      </c>
      <c r="C113" s="541">
        <f>+'PL-Sub.Notes '!C112/10^5</f>
        <v>0</v>
      </c>
      <c r="D113" s="541">
        <f>+'PL-Sub.Notes '!D112/10^5</f>
        <v>160.13729570000001</v>
      </c>
      <c r="E113" s="533">
        <f t="shared" si="8"/>
        <v>160.13729570000001</v>
      </c>
    </row>
    <row r="114" spans="1:7" ht="18" customHeight="1">
      <c r="A114" s="411">
        <f t="shared" si="9"/>
        <v>10</v>
      </c>
      <c r="B114" s="419" t="s">
        <v>858</v>
      </c>
      <c r="C114" s="541">
        <f>+'PL-Sub.Notes '!C113/10^5</f>
        <v>0</v>
      </c>
      <c r="D114" s="541">
        <f>+'PL-Sub.Notes '!D113/10^5</f>
        <v>9.8222150999999993</v>
      </c>
      <c r="E114" s="533">
        <f t="shared" si="8"/>
        <v>9.8222150999999993</v>
      </c>
    </row>
    <row r="115" spans="1:7" ht="18" customHeight="1">
      <c r="A115" s="411">
        <f>+A114+1</f>
        <v>11</v>
      </c>
      <c r="B115" s="419" t="s">
        <v>869</v>
      </c>
      <c r="C115" s="541">
        <f>+'PL-Sub.Notes '!C114/10^5</f>
        <v>-9.8222150999999993</v>
      </c>
      <c r="D115" s="541">
        <f>+'PL-Sub.Notes '!D114/10^5</f>
        <v>0</v>
      </c>
      <c r="E115" s="533">
        <f t="shared" si="8"/>
        <v>-9.8222150999999993</v>
      </c>
    </row>
    <row r="116" spans="1:7" ht="18" customHeight="1">
      <c r="A116" s="411"/>
      <c r="B116" s="419"/>
      <c r="C116" s="541"/>
      <c r="D116" s="677"/>
      <c r="E116" s="533"/>
    </row>
    <row r="117" spans="1:7" ht="18" customHeight="1">
      <c r="A117" s="411">
        <f>+A115+1</f>
        <v>12</v>
      </c>
      <c r="B117" s="29" t="s">
        <v>841</v>
      </c>
      <c r="C117" s="541">
        <f>+'PL-Sub.Notes '!C116/10^5</f>
        <v>0</v>
      </c>
      <c r="D117" s="541">
        <f>+'PL-Sub.Notes '!D116/10^5</f>
        <v>0.57931639999999995</v>
      </c>
      <c r="E117" s="533">
        <f t="shared" ref="E117" si="10">+C117+D117</f>
        <v>0.57931639999999995</v>
      </c>
    </row>
    <row r="118" spans="1:7" ht="18" customHeight="1">
      <c r="A118" s="411">
        <f t="shared" si="9"/>
        <v>13</v>
      </c>
      <c r="B118" s="419" t="s">
        <v>843</v>
      </c>
      <c r="C118" s="541">
        <f>+'PL-Sub.Notes '!C117/10^5</f>
        <v>0</v>
      </c>
      <c r="D118" s="541">
        <f>+'PL-Sub.Notes '!D117/10^5</f>
        <v>19.924189999999999</v>
      </c>
      <c r="E118" s="533">
        <f t="shared" ref="E118" si="11">+C118+D118</f>
        <v>19.924189999999999</v>
      </c>
    </row>
    <row r="119" spans="1:7" ht="18" customHeight="1">
      <c r="A119" s="411"/>
      <c r="B119" s="419"/>
      <c r="C119" s="541"/>
      <c r="D119" s="30"/>
      <c r="E119" s="533"/>
    </row>
    <row r="120" spans="1:7" ht="18" customHeight="1" thickBot="1">
      <c r="A120" s="457"/>
      <c r="B120" s="459" t="s">
        <v>438</v>
      </c>
      <c r="C120" s="650">
        <f>SUM(C102:C119)</f>
        <v>-3407.7559060999997</v>
      </c>
      <c r="D120" s="547">
        <f>SUM(D102:D119)</f>
        <v>5638.2450867999996</v>
      </c>
      <c r="E120" s="547">
        <f>SUM(E102:E119)</f>
        <v>2230.4891807000008</v>
      </c>
      <c r="F120" s="30">
        <f>+'P &amp; L - Notes'!D42</f>
        <v>2230.489180699999</v>
      </c>
      <c r="G120" s="30">
        <f>+E120-F120</f>
        <v>0</v>
      </c>
    </row>
    <row r="121" spans="1:7" ht="18" customHeight="1" thickTop="1">
      <c r="A121" s="802"/>
      <c r="B121" s="64"/>
      <c r="C121" s="541"/>
      <c r="D121" s="542"/>
      <c r="E121" s="542"/>
    </row>
    <row r="122" spans="1:7" ht="31.5">
      <c r="A122" s="1147">
        <f>+'P &amp; L - Notes'!A45</f>
        <v>2.25</v>
      </c>
      <c r="B122" s="420" t="str">
        <f>+'P &amp; L - Notes'!B45</f>
        <v>Changes in inventories of finished goods, work-in-progress and Stock-in-Trade</v>
      </c>
      <c r="C122" s="541"/>
      <c r="D122" s="542"/>
      <c r="E122" s="542"/>
    </row>
    <row r="123" spans="1:7" ht="18" customHeight="1">
      <c r="A123" s="50"/>
      <c r="B123" s="421"/>
      <c r="C123" s="541"/>
      <c r="D123" s="542"/>
      <c r="E123" s="542"/>
    </row>
    <row r="124" spans="1:7" ht="18" customHeight="1">
      <c r="A124" s="411"/>
      <c r="B124" s="12" t="s">
        <v>107</v>
      </c>
      <c r="C124" s="97"/>
      <c r="D124" s="98"/>
      <c r="E124" s="98"/>
    </row>
    <row r="125" spans="1:7" ht="18" customHeight="1">
      <c r="A125" s="411">
        <v>1</v>
      </c>
      <c r="B125" s="12" t="s">
        <v>717</v>
      </c>
      <c r="C125" s="97">
        <f>+'PL-Sub.Notes '!C124/10^5</f>
        <v>0</v>
      </c>
      <c r="D125" s="97">
        <f>+'PL-Sub.Notes '!D124/10^5</f>
        <v>0</v>
      </c>
      <c r="E125" s="98">
        <f>+C125+D125</f>
        <v>0</v>
      </c>
    </row>
    <row r="126" spans="1:7" ht="18" customHeight="1">
      <c r="A126" s="411">
        <v>2</v>
      </c>
      <c r="B126" s="12" t="s">
        <v>422</v>
      </c>
      <c r="C126" s="97">
        <f>+'PL-Sub.Notes '!C125/10^5</f>
        <v>0</v>
      </c>
      <c r="D126" s="97">
        <f>+'PL-Sub.Notes '!D125/10^5</f>
        <v>849.67051000000004</v>
      </c>
      <c r="E126" s="98">
        <f>+C126+D126</f>
        <v>849.67051000000004</v>
      </c>
    </row>
    <row r="127" spans="1:7" ht="18" customHeight="1">
      <c r="A127" s="411"/>
      <c r="B127" s="965" t="s">
        <v>718</v>
      </c>
      <c r="C127" s="545">
        <f>SUM(C125:C126)</f>
        <v>0</v>
      </c>
      <c r="D127" s="545">
        <f>SUM(D125:D126)</f>
        <v>849.67051000000004</v>
      </c>
      <c r="E127" s="545">
        <f>SUM(E125:E126)</f>
        <v>849.67051000000004</v>
      </c>
    </row>
    <row r="128" spans="1:7" ht="18" customHeight="1">
      <c r="A128" s="411"/>
      <c r="B128" s="12"/>
      <c r="C128" s="97"/>
      <c r="D128" s="98"/>
      <c r="E128" s="98"/>
    </row>
    <row r="129" spans="1:7" ht="18" customHeight="1">
      <c r="A129" s="467" t="s">
        <v>69</v>
      </c>
      <c r="B129" s="29" t="s">
        <v>106</v>
      </c>
      <c r="C129" s="541"/>
      <c r="D129" s="542"/>
      <c r="E129" s="542"/>
    </row>
    <row r="130" spans="1:7" ht="18" customHeight="1">
      <c r="A130" s="418">
        <v>1</v>
      </c>
      <c r="B130" s="12" t="s">
        <v>439</v>
      </c>
      <c r="C130" s="97">
        <f>+'PL-Sub.Notes '!C129/10^5</f>
        <v>0</v>
      </c>
      <c r="D130" s="97">
        <f>+'PL-Sub.Notes '!D129/10^5</f>
        <v>182.97389999999999</v>
      </c>
      <c r="E130" s="98">
        <f>+C130+D130</f>
        <v>182.97389999999999</v>
      </c>
    </row>
    <row r="131" spans="1:7" ht="18" customHeight="1">
      <c r="A131" s="411">
        <v>2</v>
      </c>
      <c r="B131" s="12" t="s">
        <v>422</v>
      </c>
      <c r="C131" s="97">
        <f>+'PL-Sub.Notes '!C130/10^5</f>
        <v>0</v>
      </c>
      <c r="D131" s="97">
        <f>+'PL-Sub.Notes '!D130/10^5</f>
        <v>677.64517000000001</v>
      </c>
      <c r="E131" s="97">
        <f>+C131+D131</f>
        <v>677.64517000000001</v>
      </c>
      <c r="F131" s="30" t="s">
        <v>69</v>
      </c>
    </row>
    <row r="132" spans="1:7" ht="18" customHeight="1">
      <c r="A132" s="411"/>
      <c r="B132" s="965" t="s">
        <v>719</v>
      </c>
      <c r="C132" s="545">
        <f>SUM(C130:C131)</f>
        <v>0</v>
      </c>
      <c r="D132" s="545">
        <f>SUM(D130:D131)</f>
        <v>860.61906999999997</v>
      </c>
      <c r="E132" s="545">
        <f>SUM(E130:E131)</f>
        <v>860.61906999999997</v>
      </c>
    </row>
    <row r="133" spans="1:7" ht="18" customHeight="1">
      <c r="A133" s="411"/>
      <c r="B133" s="422" t="s">
        <v>69</v>
      </c>
      <c r="C133" s="97" t="s">
        <v>69</v>
      </c>
      <c r="D133" s="98"/>
      <c r="E133" s="98"/>
    </row>
    <row r="134" spans="1:7" ht="18" customHeight="1" thickBot="1">
      <c r="A134" s="803"/>
      <c r="B134" s="458" t="s">
        <v>1205</v>
      </c>
      <c r="C134" s="545">
        <f>+C127-C132</f>
        <v>0</v>
      </c>
      <c r="D134" s="650">
        <f t="shared" ref="D134:E134" si="12">+D127-D132</f>
        <v>-10.948559999999929</v>
      </c>
      <c r="E134" s="650">
        <f t="shared" si="12"/>
        <v>-10.948559999999929</v>
      </c>
      <c r="F134" s="30">
        <f>+'P &amp; L - Notes'!D52</f>
        <v>-10.948559999999929</v>
      </c>
      <c r="G134" s="30">
        <f>+E134-F134</f>
        <v>0</v>
      </c>
    </row>
    <row r="135" spans="1:7" ht="18" customHeight="1" thickTop="1">
      <c r="A135" s="845"/>
      <c r="B135" s="423"/>
      <c r="C135" s="63"/>
      <c r="D135" s="400"/>
      <c r="E135" s="400"/>
    </row>
    <row r="136" spans="1:7" ht="18" customHeight="1">
      <c r="A136" s="411"/>
      <c r="B136" s="605" t="s">
        <v>69</v>
      </c>
      <c r="C136" s="64"/>
      <c r="D136" s="64"/>
      <c r="E136" s="606"/>
    </row>
    <row r="137" spans="1:7" ht="18" customHeight="1">
      <c r="A137" s="1290" t="str">
        <f>+A52</f>
        <v>SAI BANDHAN INFINIUM PRIVATE LIMITED</v>
      </c>
      <c r="B137" s="1290"/>
      <c r="C137" s="1290"/>
      <c r="D137" s="1290"/>
      <c r="E137" s="1290"/>
    </row>
    <row r="138" spans="1:7" ht="18" customHeight="1">
      <c r="A138" s="1265"/>
      <c r="B138" s="1265"/>
      <c r="C138" s="1265"/>
      <c r="D138" s="1265"/>
      <c r="E138" s="1265"/>
    </row>
    <row r="139" spans="1:7" ht="18" customHeight="1">
      <c r="A139" s="1265" t="str">
        <f>+A3</f>
        <v>Detailed Notes on Accounts for the year ended March 31, 2023</v>
      </c>
      <c r="B139" s="1265"/>
      <c r="C139" s="1265"/>
      <c r="D139" s="1265"/>
      <c r="E139" s="1265"/>
    </row>
    <row r="140" spans="1:7" ht="18" customHeight="1">
      <c r="A140" s="1145"/>
      <c r="B140" s="1144"/>
      <c r="C140" s="1144"/>
      <c r="D140" s="1144"/>
      <c r="E140" s="979" t="s">
        <v>557</v>
      </c>
    </row>
    <row r="141" spans="1:7" ht="51" customHeight="1">
      <c r="A141" s="698" t="str">
        <f>+A56</f>
        <v>Note</v>
      </c>
      <c r="B141" s="842" t="s">
        <v>101</v>
      </c>
      <c r="C141" s="853" t="str">
        <f>+C56</f>
        <v>Rolling Mill Division</v>
      </c>
      <c r="D141" s="853" t="str">
        <f>+D56</f>
        <v>Real Estate / Trading Division</v>
      </c>
      <c r="E141" s="853" t="str">
        <f>+E56</f>
        <v>Total Amount Rs.</v>
      </c>
    </row>
    <row r="142" spans="1:7" ht="18" customHeight="1">
      <c r="A142" s="315">
        <f>+'P &amp; L - Notes'!A55</f>
        <v>2.2599999999999998</v>
      </c>
      <c r="B142" s="425" t="s">
        <v>424</v>
      </c>
      <c r="C142" s="426"/>
      <c r="D142" s="43"/>
      <c r="E142" s="61"/>
    </row>
    <row r="143" spans="1:7" ht="18" customHeight="1">
      <c r="A143" s="413"/>
      <c r="B143" s="419"/>
      <c r="C143" s="533"/>
      <c r="D143" s="533"/>
      <c r="E143" s="533"/>
    </row>
    <row r="144" spans="1:7" ht="18" customHeight="1">
      <c r="A144" s="418">
        <v>1</v>
      </c>
      <c r="B144" s="419" t="s">
        <v>721</v>
      </c>
      <c r="C144" s="533"/>
      <c r="D144" s="533"/>
      <c r="E144" s="533"/>
    </row>
    <row r="145" spans="1:5" ht="18" customHeight="1">
      <c r="A145" s="418"/>
      <c r="B145" s="419"/>
      <c r="C145" s="533"/>
      <c r="D145" s="533"/>
      <c r="E145" s="533"/>
    </row>
    <row r="146" spans="1:5" ht="18" customHeight="1">
      <c r="A146" s="418"/>
      <c r="B146" s="419" t="s">
        <v>722</v>
      </c>
      <c r="C146" s="533">
        <f>+'PL-Sub.Notes '!C145/10^5</f>
        <v>13.782299999999999</v>
      </c>
      <c r="D146" s="533">
        <v>0</v>
      </c>
      <c r="E146" s="533">
        <f>+C146+D146</f>
        <v>13.782299999999999</v>
      </c>
    </row>
    <row r="147" spans="1:5" ht="18" customHeight="1">
      <c r="A147" s="418"/>
      <c r="B147" s="419"/>
      <c r="C147" s="533"/>
      <c r="D147" s="533"/>
      <c r="E147" s="533"/>
    </row>
    <row r="148" spans="1:5" ht="18" customHeight="1">
      <c r="A148" s="418"/>
      <c r="B148" s="419" t="s">
        <v>723</v>
      </c>
      <c r="C148" s="533" t="s">
        <v>69</v>
      </c>
      <c r="D148" s="533" t="s">
        <v>69</v>
      </c>
      <c r="E148" s="533" t="s">
        <v>69</v>
      </c>
    </row>
    <row r="149" spans="1:5" ht="18" customHeight="1">
      <c r="A149" s="418"/>
      <c r="B149" s="419" t="s">
        <v>527</v>
      </c>
      <c r="C149" s="533">
        <f>+'PL-Sub.Notes '!C148/10^5</f>
        <v>615.25777560000006</v>
      </c>
      <c r="D149" s="533">
        <v>0</v>
      </c>
      <c r="E149" s="533">
        <f t="shared" ref="E149:E156" si="13">+C149+D149</f>
        <v>615.25777560000006</v>
      </c>
    </row>
    <row r="150" spans="1:5" ht="18" customHeight="1">
      <c r="A150" s="418"/>
      <c r="B150" s="419" t="s">
        <v>879</v>
      </c>
      <c r="C150" s="533">
        <f>+'PL-Sub.Notes '!C149/10^5</f>
        <v>159.4920606</v>
      </c>
      <c r="D150" s="533">
        <v>0</v>
      </c>
      <c r="E150" s="533">
        <f t="shared" si="13"/>
        <v>159.4920606</v>
      </c>
    </row>
    <row r="151" spans="1:5" ht="18" customHeight="1">
      <c r="A151" s="418"/>
      <c r="B151" s="419" t="s">
        <v>528</v>
      </c>
      <c r="C151" s="533">
        <f>+'PL-Sub.Notes '!C150/10^5</f>
        <v>52.005609999999997</v>
      </c>
      <c r="D151" s="533">
        <v>0</v>
      </c>
      <c r="E151" s="533">
        <f t="shared" si="13"/>
        <v>52.005609999999997</v>
      </c>
    </row>
    <row r="152" spans="1:5" ht="18" customHeight="1">
      <c r="A152" s="418"/>
      <c r="B152" s="419" t="s">
        <v>872</v>
      </c>
      <c r="C152" s="533">
        <f>+'PL-Sub.Notes '!C151/10^5</f>
        <v>7.68</v>
      </c>
      <c r="D152" s="533">
        <v>0</v>
      </c>
      <c r="E152" s="533">
        <f t="shared" si="13"/>
        <v>7.68</v>
      </c>
    </row>
    <row r="153" spans="1:5" ht="18" customHeight="1">
      <c r="A153" s="418"/>
      <c r="B153" s="419" t="s">
        <v>874</v>
      </c>
      <c r="C153" s="533">
        <f>+'PL-Sub.Notes '!C152/10^5</f>
        <v>50.805819999999997</v>
      </c>
      <c r="D153" s="533">
        <v>0</v>
      </c>
      <c r="E153" s="533">
        <f t="shared" si="13"/>
        <v>50.805819999999997</v>
      </c>
    </row>
    <row r="154" spans="1:5" ht="18" customHeight="1">
      <c r="A154" s="418"/>
      <c r="B154" s="419" t="s">
        <v>873</v>
      </c>
      <c r="C154" s="533">
        <f>+'PL-Sub.Notes '!C153/10^5</f>
        <v>0.66250589999999998</v>
      </c>
      <c r="D154" s="533">
        <v>0</v>
      </c>
      <c r="E154" s="533">
        <f t="shared" si="13"/>
        <v>0.66250589999999998</v>
      </c>
    </row>
    <row r="155" spans="1:5" ht="18" customHeight="1">
      <c r="A155" s="418"/>
      <c r="B155" s="419" t="s">
        <v>875</v>
      </c>
      <c r="C155" s="533">
        <f>+'PL-Sub.Notes '!C154/10^5</f>
        <v>4.1914809999999996</v>
      </c>
      <c r="D155" s="533">
        <v>0</v>
      </c>
      <c r="E155" s="533">
        <f t="shared" si="13"/>
        <v>4.1914809999999996</v>
      </c>
    </row>
    <row r="156" spans="1:5" ht="18" customHeight="1">
      <c r="A156" s="418"/>
      <c r="B156" s="419" t="s">
        <v>877</v>
      </c>
      <c r="C156" s="533">
        <f>+'PL-Sub.Notes '!C155/10^5</f>
        <v>0.22020000000000001</v>
      </c>
      <c r="D156" s="533">
        <v>0</v>
      </c>
      <c r="E156" s="533">
        <f t="shared" si="13"/>
        <v>0.22020000000000001</v>
      </c>
    </row>
    <row r="157" spans="1:5" ht="18" customHeight="1">
      <c r="A157" s="418"/>
      <c r="B157" s="419"/>
      <c r="C157" s="533"/>
      <c r="D157" s="533"/>
      <c r="E157" s="533"/>
    </row>
    <row r="158" spans="1:5" ht="18" customHeight="1">
      <c r="A158" s="418"/>
      <c r="B158" s="419" t="s">
        <v>861</v>
      </c>
      <c r="C158" s="659">
        <f>+'PL-Sub.Notes '!C157/10^5</f>
        <v>-12.305020000000001</v>
      </c>
      <c r="D158" s="533">
        <v>0</v>
      </c>
      <c r="E158" s="659">
        <f t="shared" ref="E158" si="14">+C158+D158</f>
        <v>-12.305020000000001</v>
      </c>
    </row>
    <row r="159" spans="1:5" ht="18" customHeight="1">
      <c r="A159" s="418"/>
      <c r="B159" s="419"/>
      <c r="C159" s="541"/>
      <c r="D159" s="533"/>
      <c r="E159" s="533"/>
    </row>
    <row r="160" spans="1:5" ht="18" customHeight="1">
      <c r="A160" s="418"/>
      <c r="B160" s="419" t="s">
        <v>724</v>
      </c>
      <c r="C160" s="659">
        <f>+'PL-Sub.Notes '!C159/10^5</f>
        <v>-45</v>
      </c>
      <c r="D160" s="533">
        <v>0</v>
      </c>
      <c r="E160" s="659">
        <f t="shared" ref="E160" si="15">+C160+D160</f>
        <v>-45</v>
      </c>
    </row>
    <row r="161" spans="1:7" ht="18" customHeight="1">
      <c r="A161" s="418"/>
      <c r="B161" s="419"/>
      <c r="C161" s="546">
        <f>SUM(C146:C160)</f>
        <v>846.79273309999996</v>
      </c>
      <c r="D161" s="546">
        <f>SUM(D146:D160)</f>
        <v>0</v>
      </c>
      <c r="E161" s="546">
        <f>SUM(E146:E160)</f>
        <v>846.79273309999996</v>
      </c>
    </row>
    <row r="162" spans="1:7" ht="18" customHeight="1">
      <c r="A162" s="418"/>
      <c r="B162" s="419"/>
      <c r="C162" s="533"/>
      <c r="D162" s="533"/>
      <c r="E162" s="533"/>
    </row>
    <row r="163" spans="1:7" ht="18" customHeight="1">
      <c r="A163" s="418"/>
      <c r="B163" s="419"/>
      <c r="C163" s="533"/>
      <c r="D163" s="533"/>
      <c r="E163" s="533"/>
    </row>
    <row r="164" spans="1:7" ht="18" customHeight="1">
      <c r="A164" s="418">
        <v>2</v>
      </c>
      <c r="B164" s="419" t="s">
        <v>731</v>
      </c>
      <c r="C164" s="538">
        <f>+'PL-Sub.Notes '!C162/10^5</f>
        <v>4094.06124</v>
      </c>
      <c r="D164" s="538">
        <f>+'PL-Sub.Notes '!D162/10^5</f>
        <v>0</v>
      </c>
      <c r="E164" s="538">
        <f>+'PL-Sub.Notes '!E162/10^5</f>
        <v>4094.06124</v>
      </c>
    </row>
    <row r="165" spans="1:7" ht="18" customHeight="1">
      <c r="A165" s="418">
        <v>3</v>
      </c>
      <c r="B165" s="4" t="s">
        <v>532</v>
      </c>
      <c r="C165" s="538">
        <f>+'PL-Sub.Notes '!C163/10^5</f>
        <v>70.179969999999997</v>
      </c>
      <c r="D165" s="538">
        <f>+'PL-Sub.Notes '!D163/10^5</f>
        <v>0</v>
      </c>
      <c r="E165" s="538">
        <f>+'PL-Sub.Notes '!E163/10^5</f>
        <v>70.179969999999997</v>
      </c>
    </row>
    <row r="166" spans="1:7" ht="18" customHeight="1">
      <c r="A166" s="418">
        <v>4</v>
      </c>
      <c r="B166" s="4" t="s">
        <v>896</v>
      </c>
      <c r="C166" s="538">
        <f>+'PL-Sub.Notes '!C164/10^5</f>
        <v>1</v>
      </c>
      <c r="D166" s="538">
        <f>+'PL-Sub.Notes '!D164/10^5</f>
        <v>0</v>
      </c>
      <c r="E166" s="538">
        <f>+'PL-Sub.Notes '!E164/10^5</f>
        <v>1</v>
      </c>
    </row>
    <row r="167" spans="1:7" ht="18" customHeight="1">
      <c r="A167" s="418">
        <v>5</v>
      </c>
      <c r="B167" s="4" t="s">
        <v>905</v>
      </c>
      <c r="C167" s="538">
        <f>+'PL-Sub.Notes '!C165/10^5</f>
        <v>11</v>
      </c>
      <c r="D167" s="538">
        <f>+'PL-Sub.Notes '!D165/10^5</f>
        <v>0</v>
      </c>
      <c r="E167" s="538">
        <f>+'PL-Sub.Notes '!E165/10^5</f>
        <v>11</v>
      </c>
    </row>
    <row r="168" spans="1:7" ht="18" customHeight="1">
      <c r="A168" s="418">
        <v>5</v>
      </c>
      <c r="B168" s="29" t="s">
        <v>530</v>
      </c>
      <c r="C168" s="538">
        <f>+'PL-Sub.Notes '!C166/10^5</f>
        <v>8.0347299999999997</v>
      </c>
      <c r="D168" s="538">
        <f>+'PL-Sub.Notes '!D166/10^5</f>
        <v>0</v>
      </c>
      <c r="E168" s="538">
        <f>+'PL-Sub.Notes '!E166/10^5</f>
        <v>8.0347299999999997</v>
      </c>
    </row>
    <row r="169" spans="1:7" ht="18" customHeight="1">
      <c r="A169" s="411"/>
      <c r="B169" s="61"/>
      <c r="C169" s="533"/>
      <c r="D169" s="533"/>
      <c r="E169" s="538"/>
    </row>
    <row r="170" spans="1:7" ht="18" customHeight="1" thickBot="1">
      <c r="A170" s="457"/>
      <c r="B170" s="458" t="s">
        <v>329</v>
      </c>
      <c r="C170" s="535">
        <f>SUM(C161:C169)</f>
        <v>5031.0686731000005</v>
      </c>
      <c r="D170" s="535">
        <f>SUM(D161:D169)</f>
        <v>0</v>
      </c>
      <c r="E170" s="535">
        <f>SUM(E161:E169)</f>
        <v>5031.0686731000005</v>
      </c>
      <c r="F170" s="30">
        <f>+'P &amp; L - Notes'!D62</f>
        <v>5031.0686731000005</v>
      </c>
      <c r="G170" s="30">
        <f>+E170-F170</f>
        <v>0</v>
      </c>
    </row>
    <row r="171" spans="1:7" ht="18" customHeight="1" thickTop="1">
      <c r="A171" s="846"/>
      <c r="B171" s="412"/>
      <c r="C171" s="549"/>
      <c r="D171" s="549"/>
      <c r="E171" s="549"/>
    </row>
    <row r="172" spans="1:7" ht="18" customHeight="1">
      <c r="A172" s="315">
        <f>+'P &amp; L - Notes'!A64</f>
        <v>2.27</v>
      </c>
      <c r="B172" s="5" t="str">
        <f>+'P &amp; L - Notes'!B64</f>
        <v>Employee benefit expense</v>
      </c>
      <c r="C172" s="533"/>
      <c r="D172" s="533"/>
      <c r="E172" s="533"/>
    </row>
    <row r="173" spans="1:7" ht="18" customHeight="1">
      <c r="A173" s="112"/>
      <c r="B173" s="59"/>
      <c r="C173" s="533"/>
      <c r="D173" s="533"/>
      <c r="E173" s="533"/>
    </row>
    <row r="174" spans="1:7" ht="18" customHeight="1">
      <c r="A174" s="411">
        <v>1</v>
      </c>
      <c r="B174" s="61" t="s">
        <v>729</v>
      </c>
      <c r="C174" s="533">
        <f>+'PL-Sub.Notes '!C172/10^5</f>
        <v>280.20578999999998</v>
      </c>
      <c r="D174" s="533">
        <f>+'PL-Sub.Notes '!D172/10^5</f>
        <v>12.856299999999999</v>
      </c>
      <c r="E174" s="533">
        <f>+C174+D174</f>
        <v>293.06208999999996</v>
      </c>
    </row>
    <row r="175" spans="1:7" ht="18" customHeight="1">
      <c r="A175" s="411">
        <v>2</v>
      </c>
      <c r="B175" s="61" t="s">
        <v>541</v>
      </c>
      <c r="C175" s="533">
        <f>+'PL-Sub.Notes '!C173/10^5</f>
        <v>6</v>
      </c>
      <c r="D175" s="533">
        <f>+'PL-Sub.Notes '!D173/10^5</f>
        <v>0</v>
      </c>
      <c r="E175" s="533">
        <f>+C175+D175</f>
        <v>6</v>
      </c>
    </row>
    <row r="176" spans="1:7" ht="18" customHeight="1">
      <c r="A176" s="411">
        <v>3</v>
      </c>
      <c r="B176" s="29" t="s">
        <v>741</v>
      </c>
      <c r="C176" s="533">
        <f>+'PL-Sub.Notes '!C174/10^5</f>
        <v>6.7023599999999997</v>
      </c>
      <c r="D176" s="533">
        <f>+'PL-Sub.Notes '!D174/10^5</f>
        <v>0</v>
      </c>
      <c r="E176" s="538">
        <f>+C176+D176</f>
        <v>6.7023599999999997</v>
      </c>
    </row>
    <row r="177" spans="1:7" ht="18" customHeight="1">
      <c r="A177" s="411"/>
      <c r="B177" s="61"/>
      <c r="C177" s="538"/>
      <c r="D177" s="538"/>
      <c r="E177" s="538"/>
    </row>
    <row r="178" spans="1:7" ht="18" customHeight="1" thickBot="1">
      <c r="A178" s="803"/>
      <c r="B178" s="458" t="s">
        <v>329</v>
      </c>
      <c r="C178" s="547">
        <f>SUM(C174:C177)</f>
        <v>292.90814999999998</v>
      </c>
      <c r="D178" s="547">
        <f>SUM(D174:D177)</f>
        <v>12.856299999999999</v>
      </c>
      <c r="E178" s="547">
        <f>SUM(E174:E177)</f>
        <v>305.76444999999995</v>
      </c>
      <c r="F178" s="30">
        <f>+'P &amp; L - Notes'!D69</f>
        <v>305.76445000000001</v>
      </c>
      <c r="G178" s="30">
        <f>+E178-F178</f>
        <v>0</v>
      </c>
    </row>
    <row r="179" spans="1:7" ht="18" customHeight="1" thickTop="1">
      <c r="A179" s="1164"/>
      <c r="B179" s="141"/>
      <c r="C179" s="1033"/>
      <c r="D179" s="1033"/>
      <c r="E179" s="1033"/>
    </row>
    <row r="180" spans="1:7" ht="18" customHeight="1">
      <c r="A180" s="1290" t="str">
        <f>+A94</f>
        <v>SAI BANDHAN INFINIUM PRIVATE LIMITED</v>
      </c>
      <c r="B180" s="1290"/>
      <c r="C180" s="1290"/>
      <c r="D180" s="1290"/>
      <c r="E180" s="1290"/>
    </row>
    <row r="181" spans="1:7" ht="18" customHeight="1">
      <c r="A181" s="1265"/>
      <c r="B181" s="1265"/>
      <c r="C181" s="1265"/>
      <c r="D181" s="1265"/>
      <c r="E181" s="1265"/>
    </row>
    <row r="182" spans="1:7" ht="18" customHeight="1">
      <c r="A182" s="1290" t="str">
        <f>+A96</f>
        <v>Detailed Notes on Accounts for the year ended March 31, 2023</v>
      </c>
      <c r="B182" s="1290"/>
      <c r="C182" s="1290"/>
      <c r="D182" s="1290"/>
      <c r="E182" s="1290"/>
    </row>
    <row r="183" spans="1:7" ht="18" customHeight="1">
      <c r="A183" s="1165"/>
      <c r="B183" s="1164"/>
      <c r="C183" s="1164"/>
      <c r="D183" s="1164"/>
      <c r="E183" s="979" t="s">
        <v>557</v>
      </c>
    </row>
    <row r="184" spans="1:7" ht="47.25">
      <c r="A184" s="698" t="str">
        <f>+A98</f>
        <v>Note</v>
      </c>
      <c r="B184" s="842" t="s">
        <v>101</v>
      </c>
      <c r="C184" s="853" t="str">
        <f>+C98</f>
        <v>Rolling Mill Division</v>
      </c>
      <c r="D184" s="853" t="str">
        <f>+D98</f>
        <v>Real Estate / Trading Division</v>
      </c>
      <c r="E184" s="853" t="str">
        <f>+E98</f>
        <v>Total Amount Rs.</v>
      </c>
    </row>
    <row r="185" spans="1:7" ht="18" customHeight="1">
      <c r="A185" s="315">
        <f>+'P &amp; L - Notes'!A71</f>
        <v>2.2799999999999998</v>
      </c>
      <c r="B185" s="5" t="s">
        <v>21</v>
      </c>
      <c r="C185" s="465"/>
      <c r="D185" s="465"/>
      <c r="E185" s="465"/>
    </row>
    <row r="186" spans="1:7" ht="18" customHeight="1">
      <c r="A186" s="112"/>
      <c r="B186" s="59"/>
      <c r="C186" s="533"/>
      <c r="D186" s="534"/>
      <c r="E186" s="534"/>
    </row>
    <row r="187" spans="1:7" ht="18" customHeight="1">
      <c r="A187" s="112"/>
      <c r="B187" s="11" t="s">
        <v>735</v>
      </c>
      <c r="C187" s="533"/>
      <c r="D187" s="534"/>
      <c r="E187" s="534"/>
    </row>
    <row r="188" spans="1:7" ht="18" customHeight="1">
      <c r="A188" s="411">
        <v>1</v>
      </c>
      <c r="B188" s="4" t="s">
        <v>246</v>
      </c>
      <c r="C188" s="533">
        <f>+'PL-Sub.Notes '!C186/10^5</f>
        <v>0.74893279999999995</v>
      </c>
      <c r="D188" s="533">
        <f>+'PL-Sub.Notes '!D186/10^5</f>
        <v>1.2428664999999999</v>
      </c>
      <c r="E188" s="533">
        <f>+C188+D188</f>
        <v>1.9917992999999998</v>
      </c>
    </row>
    <row r="189" spans="1:7" ht="18" customHeight="1">
      <c r="A189" s="411">
        <v>2</v>
      </c>
      <c r="B189" s="4" t="s">
        <v>890</v>
      </c>
      <c r="C189" s="533">
        <f>+'PL-Sub.Notes '!C187/10^5</f>
        <v>0.74085000000000001</v>
      </c>
      <c r="D189" s="533">
        <f>+'PL-Sub.Notes '!D187/10^5</f>
        <v>0</v>
      </c>
      <c r="E189" s="533">
        <f>+C189+D189</f>
        <v>0.74085000000000001</v>
      </c>
    </row>
    <row r="190" spans="1:7" ht="18" customHeight="1">
      <c r="A190" s="411"/>
      <c r="B190" s="4"/>
      <c r="C190" s="546">
        <f>SUM(C188:C189)</f>
        <v>1.4897828</v>
      </c>
      <c r="D190" s="546">
        <f>SUM(D188:D189)</f>
        <v>1.2428664999999999</v>
      </c>
      <c r="E190" s="546">
        <f>SUM(E188:E189)</f>
        <v>2.7326492999999998</v>
      </c>
    </row>
    <row r="191" spans="1:7" ht="18" customHeight="1">
      <c r="A191" s="411"/>
      <c r="B191" s="59"/>
      <c r="C191" s="533"/>
      <c r="D191" s="534"/>
      <c r="E191" s="534"/>
    </row>
    <row r="192" spans="1:7" ht="18" customHeight="1">
      <c r="A192" s="411"/>
      <c r="B192" s="11" t="s">
        <v>192</v>
      </c>
      <c r="C192" s="533"/>
      <c r="D192" s="534"/>
      <c r="E192" s="534"/>
    </row>
    <row r="193" spans="1:5" ht="18" customHeight="1">
      <c r="A193" s="411">
        <v>1</v>
      </c>
      <c r="B193" s="61" t="s">
        <v>421</v>
      </c>
      <c r="C193" s="533">
        <f>+'PL-Sub.Notes '!C191/10^5</f>
        <v>0</v>
      </c>
      <c r="D193" s="533">
        <f>+'PL-Sub.Notes '!D191/10^5</f>
        <v>30.485420000000001</v>
      </c>
      <c r="E193" s="534">
        <f>+C193+D193</f>
        <v>30.485420000000001</v>
      </c>
    </row>
    <row r="194" spans="1:5" ht="18" customHeight="1">
      <c r="A194" s="411">
        <f>+A193+1</f>
        <v>2</v>
      </c>
      <c r="B194" s="28" t="s">
        <v>914</v>
      </c>
      <c r="C194" s="533">
        <f>+'PL-Sub.Notes '!C192/10^5</f>
        <v>0.69333999999999996</v>
      </c>
      <c r="D194" s="533">
        <f>+'PL-Sub.Notes '!D192/10^5</f>
        <v>0</v>
      </c>
      <c r="E194" s="534">
        <f>+C194+D194</f>
        <v>0.69333999999999996</v>
      </c>
    </row>
    <row r="195" spans="1:5" ht="18" customHeight="1">
      <c r="A195" s="411">
        <f t="shared" ref="A195:A210" si="16">+A194+1</f>
        <v>3</v>
      </c>
      <c r="B195" s="61" t="s">
        <v>510</v>
      </c>
      <c r="C195" s="533">
        <f>+'PL-Sub.Notes '!C193/10^5</f>
        <v>0</v>
      </c>
      <c r="D195" s="533">
        <f>+'PL-Sub.Notes '!D193/10^5</f>
        <v>121.87443</v>
      </c>
      <c r="E195" s="534">
        <f>+C195+D195</f>
        <v>121.87443</v>
      </c>
    </row>
    <row r="196" spans="1:5" ht="18" customHeight="1">
      <c r="A196" s="411">
        <f t="shared" si="16"/>
        <v>4</v>
      </c>
      <c r="B196" s="61" t="s">
        <v>511</v>
      </c>
      <c r="C196" s="533">
        <f>+'PL-Sub.Notes '!C194/10^5</f>
        <v>0</v>
      </c>
      <c r="D196" s="533">
        <f>+'PL-Sub.Notes '!D194/10^5</f>
        <v>84.099209999999999</v>
      </c>
      <c r="E196" s="534">
        <f>+C196+D196</f>
        <v>84.099209999999999</v>
      </c>
    </row>
    <row r="197" spans="1:5" ht="18" customHeight="1">
      <c r="A197" s="411">
        <f t="shared" si="16"/>
        <v>5</v>
      </c>
      <c r="B197" s="43" t="s">
        <v>512</v>
      </c>
      <c r="C197" s="533">
        <f>+'PL-Sub.Notes '!C195/10^5</f>
        <v>0</v>
      </c>
      <c r="D197" s="533">
        <f>+'PL-Sub.Notes '!D195/10^5</f>
        <v>9.3959499999999991</v>
      </c>
      <c r="E197" s="534">
        <f t="shared" ref="E197:E207" si="17">+C197+D197</f>
        <v>9.3959499999999991</v>
      </c>
    </row>
    <row r="198" spans="1:5" ht="18" customHeight="1">
      <c r="A198" s="411">
        <f t="shared" si="16"/>
        <v>6</v>
      </c>
      <c r="B198" s="43" t="s">
        <v>513</v>
      </c>
      <c r="C198" s="533">
        <f>+'PL-Sub.Notes '!C196/10^5</f>
        <v>0</v>
      </c>
      <c r="D198" s="533">
        <f>+'PL-Sub.Notes '!D196/10^5</f>
        <v>11.71935</v>
      </c>
      <c r="E198" s="534">
        <f t="shared" si="17"/>
        <v>11.71935</v>
      </c>
    </row>
    <row r="199" spans="1:5" ht="18" customHeight="1">
      <c r="A199" s="411">
        <f t="shared" si="16"/>
        <v>7</v>
      </c>
      <c r="B199" s="43" t="s">
        <v>1087</v>
      </c>
      <c r="C199" s="533">
        <f>+'PL-Sub.Notes '!C197/10^5</f>
        <v>0</v>
      </c>
      <c r="D199" s="533">
        <f>+'PL-Sub.Notes '!D197/10^5</f>
        <v>1.60229</v>
      </c>
      <c r="E199" s="534">
        <f t="shared" si="17"/>
        <v>1.60229</v>
      </c>
    </row>
    <row r="200" spans="1:5" ht="18" customHeight="1">
      <c r="A200" s="411">
        <f t="shared" si="16"/>
        <v>8</v>
      </c>
      <c r="B200" s="43" t="s">
        <v>1088</v>
      </c>
      <c r="C200" s="533">
        <f>+'PL-Sub.Notes '!C198/10^5</f>
        <v>0</v>
      </c>
      <c r="D200" s="533">
        <f>+'PL-Sub.Notes '!D198/10^5</f>
        <v>1.6021300000000001</v>
      </c>
      <c r="E200" s="534">
        <f t="shared" si="17"/>
        <v>1.6021300000000001</v>
      </c>
    </row>
    <row r="201" spans="1:5" ht="18" customHeight="1">
      <c r="A201" s="411">
        <f t="shared" si="16"/>
        <v>9</v>
      </c>
      <c r="B201" s="920" t="s">
        <v>742</v>
      </c>
      <c r="C201" s="533">
        <f>+'PL-Sub.Notes '!C199/10^5</f>
        <v>2.6404999999999998</v>
      </c>
      <c r="D201" s="533">
        <f>+'PL-Sub.Notes '!D199/10^5</f>
        <v>1.4894700000000001</v>
      </c>
      <c r="E201" s="534">
        <f t="shared" si="17"/>
        <v>4.1299700000000001</v>
      </c>
    </row>
    <row r="202" spans="1:5" ht="18" customHeight="1">
      <c r="A202" s="411">
        <f t="shared" si="16"/>
        <v>10</v>
      </c>
      <c r="B202" s="43" t="s">
        <v>514</v>
      </c>
      <c r="C202" s="533">
        <f>+'PL-Sub.Notes '!C200/10^5</f>
        <v>7.8759999999999997E-2</v>
      </c>
      <c r="D202" s="533">
        <f>+'PL-Sub.Notes '!D200/10^5</f>
        <v>8.3239999999999995E-2</v>
      </c>
      <c r="E202" s="534">
        <f>+C202+D202</f>
        <v>0.16199999999999998</v>
      </c>
    </row>
    <row r="203" spans="1:5" ht="18" customHeight="1">
      <c r="A203" s="411">
        <f>+A202+1</f>
        <v>11</v>
      </c>
      <c r="B203" s="43" t="s">
        <v>1091</v>
      </c>
      <c r="C203" s="533">
        <f>+'PL-Sub.Notes '!C201/10^5</f>
        <v>0.22416</v>
      </c>
      <c r="D203" s="533">
        <f>+'PL-Sub.Notes '!D201/10^5</f>
        <v>0</v>
      </c>
      <c r="E203" s="534">
        <f t="shared" si="17"/>
        <v>0.22416</v>
      </c>
    </row>
    <row r="204" spans="1:5" ht="18" customHeight="1">
      <c r="A204" s="411">
        <f t="shared" si="16"/>
        <v>12</v>
      </c>
      <c r="B204" s="43" t="s">
        <v>515</v>
      </c>
      <c r="C204" s="533">
        <f>+'PL-Sub.Notes '!C202/10^5</f>
        <v>0</v>
      </c>
      <c r="D204" s="533">
        <f>+'PL-Sub.Notes '!D202/10^5</f>
        <v>7.7824799999999996</v>
      </c>
      <c r="E204" s="534">
        <f t="shared" si="17"/>
        <v>7.7824799999999996</v>
      </c>
    </row>
    <row r="205" spans="1:5" ht="18" customHeight="1">
      <c r="A205" s="411">
        <f t="shared" si="16"/>
        <v>13</v>
      </c>
      <c r="B205" s="43" t="s">
        <v>339</v>
      </c>
      <c r="C205" s="533">
        <f>+'PL-Sub.Notes '!C203/10^5</f>
        <v>0.32346999999999998</v>
      </c>
      <c r="D205" s="533">
        <f>+'PL-Sub.Notes '!D203/10^5</f>
        <v>0.51739000000000002</v>
      </c>
      <c r="E205" s="534">
        <f t="shared" si="17"/>
        <v>0.84085999999999994</v>
      </c>
    </row>
    <row r="206" spans="1:5" ht="18" customHeight="1">
      <c r="A206" s="411">
        <f t="shared" si="16"/>
        <v>14</v>
      </c>
      <c r="B206" s="920" t="s">
        <v>886</v>
      </c>
      <c r="C206" s="533">
        <f>+'PL-Sub.Notes '!C204/10^5</f>
        <v>40.031569500000003</v>
      </c>
      <c r="D206" s="533">
        <f>+'PL-Sub.Notes '!D204/10^5</f>
        <v>0</v>
      </c>
      <c r="E206" s="534">
        <f t="shared" si="17"/>
        <v>40.031569500000003</v>
      </c>
    </row>
    <row r="207" spans="1:5" ht="18" customHeight="1">
      <c r="A207" s="411">
        <f t="shared" si="16"/>
        <v>15</v>
      </c>
      <c r="B207" s="43" t="s">
        <v>1090</v>
      </c>
      <c r="C207" s="533">
        <f>+'PL-Sub.Notes '!C205/10^5</f>
        <v>0.80247999999999997</v>
      </c>
      <c r="D207" s="533">
        <f>+'PL-Sub.Notes '!D205/10^5</f>
        <v>0</v>
      </c>
      <c r="E207" s="534">
        <f t="shared" si="17"/>
        <v>0.80247999999999997</v>
      </c>
    </row>
    <row r="208" spans="1:5" ht="18" customHeight="1">
      <c r="A208" s="411">
        <f t="shared" si="16"/>
        <v>16</v>
      </c>
      <c r="B208" s="43" t="s">
        <v>1089</v>
      </c>
      <c r="C208" s="533">
        <f>+'PL-Sub.Notes '!C206/10^5</f>
        <v>0.38179000000000002</v>
      </c>
      <c r="D208" s="533">
        <f>+'PL-Sub.Notes '!D206/10^5</f>
        <v>0</v>
      </c>
      <c r="E208" s="534">
        <f t="shared" ref="E208:E210" si="18">+C208+D208</f>
        <v>0.38179000000000002</v>
      </c>
    </row>
    <row r="209" spans="1:5" ht="18" customHeight="1">
      <c r="A209" s="411">
        <f t="shared" si="16"/>
        <v>17</v>
      </c>
      <c r="B209" s="920" t="s">
        <v>542</v>
      </c>
      <c r="C209" s="533">
        <f>+'PL-Sub.Notes '!C207/10^5</f>
        <v>799.09772999999996</v>
      </c>
      <c r="D209" s="533">
        <f>+'PL-Sub.Notes '!D207/10^5</f>
        <v>0</v>
      </c>
      <c r="E209" s="534">
        <f t="shared" si="18"/>
        <v>799.09772999999996</v>
      </c>
    </row>
    <row r="210" spans="1:5" ht="18" customHeight="1">
      <c r="A210" s="411">
        <f t="shared" si="16"/>
        <v>18</v>
      </c>
      <c r="B210" s="61" t="s">
        <v>1082</v>
      </c>
      <c r="C210" s="533">
        <f>+'PL-Sub.Notes '!C208/10^5</f>
        <v>0</v>
      </c>
      <c r="D210" s="533">
        <f>+'PL-Sub.Notes '!D208/10^5</f>
        <v>6.9300000000000004E-3</v>
      </c>
      <c r="E210" s="534">
        <f t="shared" si="18"/>
        <v>6.9300000000000004E-3</v>
      </c>
    </row>
    <row r="211" spans="1:5" ht="18" customHeight="1">
      <c r="A211" s="112"/>
      <c r="B211" s="4"/>
      <c r="C211" s="543">
        <f>SUM(C193:C210)</f>
        <v>844.2737995</v>
      </c>
      <c r="D211" s="543">
        <f>SUM(D193:D210)</f>
        <v>270.65828999999997</v>
      </c>
      <c r="E211" s="543">
        <f>SUM(E193:E210)</f>
        <v>1114.9320895000001</v>
      </c>
    </row>
    <row r="212" spans="1:5" ht="30.75">
      <c r="A212" s="112"/>
      <c r="B212" s="962" t="s">
        <v>495</v>
      </c>
      <c r="C212" s="538"/>
      <c r="D212" s="538"/>
      <c r="E212" s="538"/>
    </row>
    <row r="213" spans="1:5" ht="18" customHeight="1">
      <c r="A213" s="411"/>
      <c r="B213" s="697"/>
      <c r="C213" s="538">
        <v>0</v>
      </c>
      <c r="D213" s="538">
        <v>0</v>
      </c>
      <c r="E213" s="538">
        <f>+C213+D213</f>
        <v>0</v>
      </c>
    </row>
    <row r="214" spans="1:5" ht="18" customHeight="1">
      <c r="A214" s="112"/>
      <c r="B214" s="4"/>
      <c r="C214" s="543">
        <f>SUM(C213:C213)</f>
        <v>0</v>
      </c>
      <c r="D214" s="543">
        <f>SUM(D213:D213)</f>
        <v>0</v>
      </c>
      <c r="E214" s="543">
        <f>SUM(E213:E213)</f>
        <v>0</v>
      </c>
    </row>
    <row r="215" spans="1:5" ht="18" customHeight="1">
      <c r="A215" s="845"/>
      <c r="B215" s="61"/>
      <c r="C215" s="533"/>
      <c r="D215" s="533"/>
      <c r="E215" s="533"/>
    </row>
    <row r="216" spans="1:5" ht="18" customHeight="1" thickBot="1">
      <c r="A216" s="847"/>
      <c r="B216" s="458" t="s">
        <v>329</v>
      </c>
      <c r="C216" s="535">
        <f>+C190+C211+C214</f>
        <v>845.76358229999994</v>
      </c>
      <c r="D216" s="535">
        <f>+D190+D211+D214</f>
        <v>271.90115649999996</v>
      </c>
      <c r="E216" s="535">
        <f>+E190+E211+E214</f>
        <v>1117.6647388000001</v>
      </c>
    </row>
    <row r="217" spans="1:5" ht="18" customHeight="1" thickTop="1">
      <c r="A217" s="810"/>
      <c r="B217" s="505"/>
      <c r="C217" s="505"/>
      <c r="D217" s="505"/>
      <c r="E217" s="505"/>
    </row>
    <row r="218" spans="1:5" ht="18" customHeight="1">
      <c r="A218" s="1265" t="str">
        <f>+A137</f>
        <v>SAI BANDHAN INFINIUM PRIVATE LIMITED</v>
      </c>
      <c r="B218" s="1265"/>
      <c r="C218" s="1265"/>
      <c r="D218" s="1265"/>
      <c r="E218" s="1265"/>
    </row>
    <row r="219" spans="1:5" ht="18" customHeight="1">
      <c r="A219" s="1145"/>
      <c r="B219" s="1144"/>
      <c r="C219" s="1144"/>
      <c r="D219" s="1144"/>
      <c r="E219" s="1144"/>
    </row>
    <row r="220" spans="1:5" ht="18" customHeight="1">
      <c r="A220" s="1265" t="str">
        <f>+A139</f>
        <v>Detailed Notes on Accounts for the year ended March 31, 2023</v>
      </c>
      <c r="B220" s="1265"/>
      <c r="C220" s="1265"/>
      <c r="D220" s="1265"/>
      <c r="E220" s="1265"/>
    </row>
    <row r="221" spans="1:5" ht="18" customHeight="1">
      <c r="A221" s="520"/>
      <c r="B221" s="507"/>
      <c r="C221" s="507"/>
      <c r="D221" s="507"/>
      <c r="E221" s="979" t="s">
        <v>557</v>
      </c>
    </row>
    <row r="222" spans="1:5" ht="47.25" customHeight="1">
      <c r="A222" s="848" t="str">
        <f>+A141</f>
        <v>Note</v>
      </c>
      <c r="B222" s="698" t="s">
        <v>101</v>
      </c>
      <c r="C222" s="609" t="str">
        <f>+C141</f>
        <v>Rolling Mill Division</v>
      </c>
      <c r="D222" s="609" t="str">
        <f>+D141</f>
        <v>Real Estate / Trading Division</v>
      </c>
      <c r="E222" s="609" t="str">
        <f>+E141</f>
        <v>Total Amount Rs.</v>
      </c>
    </row>
    <row r="223" spans="1:5" ht="18" customHeight="1">
      <c r="A223" s="315">
        <f>+'P &amp; L - Notes'!A84</f>
        <v>2.29</v>
      </c>
      <c r="B223" s="5" t="str">
        <f>+'P &amp; L - Notes'!B84</f>
        <v>Other expenses</v>
      </c>
      <c r="C223" s="412"/>
      <c r="D223" s="412"/>
      <c r="E223" s="412"/>
    </row>
    <row r="224" spans="1:5" ht="18" customHeight="1">
      <c r="A224" s="112"/>
      <c r="B224" s="59"/>
      <c r="C224" s="61"/>
      <c r="D224" s="61"/>
      <c r="E224" s="61"/>
    </row>
    <row r="225" spans="1:5" ht="18" customHeight="1">
      <c r="A225" s="411"/>
      <c r="B225" s="5" t="s">
        <v>130</v>
      </c>
      <c r="C225" s="533"/>
      <c r="D225" s="533"/>
      <c r="E225" s="533"/>
    </row>
    <row r="226" spans="1:5" ht="18" customHeight="1">
      <c r="A226" s="411"/>
      <c r="B226" s="428"/>
      <c r="C226" s="538"/>
      <c r="D226" s="538"/>
      <c r="E226" s="538"/>
    </row>
    <row r="227" spans="1:5" ht="18" customHeight="1">
      <c r="A227" s="411"/>
      <c r="B227" s="5" t="s">
        <v>130</v>
      </c>
      <c r="C227" s="533"/>
      <c r="D227" s="533"/>
      <c r="E227" s="533"/>
    </row>
    <row r="228" spans="1:5" ht="18" customHeight="1">
      <c r="A228" s="411"/>
      <c r="B228" s="428"/>
      <c r="C228" s="538"/>
      <c r="D228" s="538"/>
      <c r="E228" s="538"/>
    </row>
    <row r="229" spans="1:5" ht="18" customHeight="1">
      <c r="A229" s="411"/>
      <c r="B229" s="29" t="s">
        <v>193</v>
      </c>
      <c r="C229" s="538"/>
      <c r="D229" s="538"/>
      <c r="E229" s="538"/>
    </row>
    <row r="230" spans="1:5" ht="18" customHeight="1">
      <c r="A230" s="411">
        <v>1</v>
      </c>
      <c r="B230" s="4" t="s">
        <v>19</v>
      </c>
      <c r="C230" s="533">
        <f>+'PL-Sub.Notes '!C226/10^5</f>
        <v>0.1</v>
      </c>
      <c r="D230" s="533">
        <f>+'PL-Sub.Notes '!D226/10^5</f>
        <v>0</v>
      </c>
      <c r="E230" s="538">
        <f>+C230+D230</f>
        <v>0.1</v>
      </c>
    </row>
    <row r="231" spans="1:5" ht="18" customHeight="1">
      <c r="A231" s="411"/>
      <c r="B231" s="126"/>
      <c r="C231" s="538"/>
      <c r="D231" s="538"/>
      <c r="E231" s="538"/>
    </row>
    <row r="232" spans="1:5" ht="18" customHeight="1">
      <c r="A232" s="411"/>
      <c r="B232" s="29" t="s">
        <v>109</v>
      </c>
      <c r="C232" s="538"/>
      <c r="D232" s="538"/>
      <c r="E232" s="538"/>
    </row>
    <row r="233" spans="1:5" ht="18" customHeight="1">
      <c r="A233" s="411">
        <v>1</v>
      </c>
      <c r="B233" s="4" t="s">
        <v>1093</v>
      </c>
      <c r="C233" s="533">
        <f>+'PL-Sub.Notes '!C229/10^5</f>
        <v>3.3381434000000003</v>
      </c>
      <c r="D233" s="533">
        <f>+'PL-Sub.Notes '!D229/10^5</f>
        <v>4.4680837999999996</v>
      </c>
      <c r="E233" s="538">
        <f>+C233+D233</f>
        <v>7.8062272000000004</v>
      </c>
    </row>
    <row r="234" spans="1:5" ht="18" customHeight="1">
      <c r="A234" s="411"/>
      <c r="B234" s="4"/>
      <c r="C234" s="538"/>
      <c r="D234" s="538"/>
      <c r="E234" s="538"/>
    </row>
    <row r="235" spans="1:5" ht="18" customHeight="1">
      <c r="A235" s="411"/>
      <c r="B235" s="29" t="s">
        <v>108</v>
      </c>
      <c r="C235" s="538"/>
      <c r="D235" s="538"/>
      <c r="E235" s="538"/>
    </row>
    <row r="236" spans="1:5" ht="18" customHeight="1">
      <c r="A236" s="411">
        <v>1</v>
      </c>
      <c r="B236" s="29" t="s">
        <v>210</v>
      </c>
      <c r="C236" s="533">
        <f>+'PL-Sub.Notes '!C232/10^5</f>
        <v>15.2935</v>
      </c>
      <c r="D236" s="533">
        <f>+'PL-Sub.Notes '!D232/10^5</f>
        <v>4.8067983999999999</v>
      </c>
      <c r="E236" s="538">
        <f>+C236+D236</f>
        <v>20.1002984</v>
      </c>
    </row>
    <row r="237" spans="1:5" ht="18" customHeight="1">
      <c r="A237" s="411"/>
      <c r="B237" s="126"/>
      <c r="C237" s="538"/>
      <c r="D237" s="538"/>
      <c r="E237" s="538"/>
    </row>
    <row r="238" spans="1:5" ht="18" customHeight="1">
      <c r="A238" s="411"/>
      <c r="B238" s="29" t="s">
        <v>314</v>
      </c>
      <c r="C238" s="538"/>
      <c r="D238" s="538"/>
      <c r="E238" s="538"/>
    </row>
    <row r="239" spans="1:5" ht="18" customHeight="1">
      <c r="A239" s="411">
        <v>1</v>
      </c>
      <c r="B239" s="4" t="s">
        <v>306</v>
      </c>
      <c r="C239" s="533">
        <f>+'PL-Sub.Notes '!C235/10^5</f>
        <v>3.0655999999999999</v>
      </c>
      <c r="D239" s="533">
        <f>+'PL-Sub.Notes '!D235/10^5</f>
        <v>1.49</v>
      </c>
      <c r="E239" s="538">
        <f>+C239+D239</f>
        <v>4.5556000000000001</v>
      </c>
    </row>
    <row r="240" spans="1:5" ht="18" customHeight="1">
      <c r="A240" s="411">
        <v>2</v>
      </c>
      <c r="B240" s="4" t="s">
        <v>1199</v>
      </c>
      <c r="C240" s="533">
        <f>+'PL-Sub.Notes '!C236/10^5</f>
        <v>0.153</v>
      </c>
      <c r="D240" s="533">
        <f>+'PL-Sub.Notes '!D236/10^5</f>
        <v>0</v>
      </c>
      <c r="E240" s="538">
        <f>+C240+D240</f>
        <v>0.153</v>
      </c>
    </row>
    <row r="241" spans="1:5" ht="18" customHeight="1">
      <c r="A241" s="411"/>
      <c r="B241" s="61"/>
      <c r="C241" s="538"/>
      <c r="D241" s="538"/>
      <c r="E241" s="538"/>
    </row>
    <row r="242" spans="1:5" ht="18" customHeight="1">
      <c r="A242" s="411"/>
      <c r="B242" s="61" t="s">
        <v>371</v>
      </c>
      <c r="C242" s="538"/>
      <c r="D242" s="538"/>
      <c r="E242" s="538"/>
    </row>
    <row r="243" spans="1:5" ht="18" customHeight="1">
      <c r="A243" s="411">
        <v>1</v>
      </c>
      <c r="B243" s="4" t="s">
        <v>743</v>
      </c>
      <c r="C243" s="533">
        <f>+'PL-Sub.Notes '!C239/10^5</f>
        <v>4.2</v>
      </c>
      <c r="D243" s="533">
        <f>+'PL-Sub.Notes '!D239/10^5</f>
        <v>36.702190000000002</v>
      </c>
      <c r="E243" s="538">
        <f>+C243+D243</f>
        <v>40.902190000000004</v>
      </c>
    </row>
    <row r="244" spans="1:5" ht="18" customHeight="1">
      <c r="A244" s="411"/>
      <c r="B244" s="4"/>
      <c r="C244" s="538"/>
      <c r="D244" s="538"/>
      <c r="E244" s="538"/>
    </row>
    <row r="245" spans="1:5" ht="18" customHeight="1">
      <c r="A245" s="411"/>
      <c r="B245" s="4" t="s">
        <v>728</v>
      </c>
      <c r="C245" s="538"/>
      <c r="D245" s="538"/>
      <c r="E245" s="538"/>
    </row>
    <row r="246" spans="1:5" ht="18" customHeight="1">
      <c r="A246" s="411">
        <v>1</v>
      </c>
      <c r="B246" s="419" t="s">
        <v>540</v>
      </c>
      <c r="C246" s="533">
        <f>+'PL-Sub.Notes '!C242/10^5</f>
        <v>282.14614</v>
      </c>
      <c r="D246" s="533">
        <f>+'PL-Sub.Notes '!D242/10^5</f>
        <v>0</v>
      </c>
      <c r="E246" s="538">
        <f>+C246+D246</f>
        <v>282.14614</v>
      </c>
    </row>
    <row r="247" spans="1:5" ht="18" customHeight="1">
      <c r="A247" s="411">
        <v>2</v>
      </c>
      <c r="B247" s="419" t="s">
        <v>539</v>
      </c>
      <c r="C247" s="533">
        <f>+'PL-Sub.Notes '!C243/10^5</f>
        <v>19.122205000000001</v>
      </c>
      <c r="D247" s="533">
        <f>+'PL-Sub.Notes '!D243/10^5</f>
        <v>0</v>
      </c>
      <c r="E247" s="538">
        <f>+C247+D247</f>
        <v>19.122205000000001</v>
      </c>
    </row>
    <row r="248" spans="1:5" ht="18" customHeight="1">
      <c r="A248" s="411"/>
      <c r="B248" s="61"/>
      <c r="C248" s="538"/>
      <c r="D248" s="538"/>
      <c r="E248" s="538"/>
    </row>
    <row r="249" spans="1:5" ht="18" customHeight="1">
      <c r="A249" s="411"/>
      <c r="B249" s="61" t="s">
        <v>733</v>
      </c>
      <c r="C249" s="538"/>
      <c r="D249" s="538"/>
      <c r="E249" s="538"/>
    </row>
    <row r="250" spans="1:5" ht="18" customHeight="1">
      <c r="A250" s="411">
        <v>1</v>
      </c>
      <c r="B250" s="61" t="s">
        <v>734</v>
      </c>
      <c r="C250" s="533">
        <f>+'PL-Sub.Notes '!C246/10^5</f>
        <v>0.75</v>
      </c>
      <c r="D250" s="533">
        <f>+'PL-Sub.Notes '!D246/10^5</f>
        <v>0</v>
      </c>
      <c r="E250" s="538">
        <f>+C250+D250</f>
        <v>0.75</v>
      </c>
    </row>
    <row r="251" spans="1:5" ht="18" customHeight="1">
      <c r="A251" s="411"/>
      <c r="B251" s="61"/>
      <c r="C251" s="533"/>
      <c r="D251" s="533"/>
      <c r="E251" s="538"/>
    </row>
    <row r="252" spans="1:5" ht="18" customHeight="1">
      <c r="A252" s="411"/>
      <c r="B252" s="59" t="s">
        <v>880</v>
      </c>
      <c r="C252" s="533"/>
      <c r="D252" s="533"/>
      <c r="E252" s="538"/>
    </row>
    <row r="253" spans="1:5" ht="18" customHeight="1">
      <c r="A253" s="411">
        <v>1</v>
      </c>
      <c r="B253" s="61" t="s">
        <v>911</v>
      </c>
      <c r="C253" s="533">
        <f>+'PL-Sub.Notes '!C249/10^5</f>
        <v>36.805459999999997</v>
      </c>
      <c r="D253" s="533">
        <f>+'PL-Sub.Notes '!D249/10^5</f>
        <v>0</v>
      </c>
      <c r="E253" s="538">
        <f t="shared" ref="E253:E254" si="19">+C253+D253</f>
        <v>36.805459999999997</v>
      </c>
    </row>
    <row r="254" spans="1:5" ht="18" customHeight="1">
      <c r="A254" s="411">
        <v>2</v>
      </c>
      <c r="B254" s="61" t="s">
        <v>915</v>
      </c>
      <c r="C254" s="533">
        <f>+'PL-Sub.Notes '!C250/10^5</f>
        <v>1.0418848000000001</v>
      </c>
      <c r="D254" s="533">
        <f>+'PL-Sub.Notes '!D250/10^5</f>
        <v>0</v>
      </c>
      <c r="E254" s="538">
        <f t="shared" si="19"/>
        <v>1.0418848000000001</v>
      </c>
    </row>
    <row r="255" spans="1:5" ht="18" customHeight="1">
      <c r="A255" s="411"/>
      <c r="B255" s="61"/>
      <c r="C255" s="533"/>
      <c r="D255" s="533"/>
      <c r="E255" s="538"/>
    </row>
    <row r="256" spans="1:5" ht="18" customHeight="1">
      <c r="A256" s="411"/>
      <c r="B256" s="394" t="s">
        <v>887</v>
      </c>
      <c r="C256" s="533"/>
      <c r="D256" s="533"/>
      <c r="E256" s="538"/>
    </row>
    <row r="257" spans="1:5" ht="18" customHeight="1">
      <c r="A257" s="411">
        <v>1</v>
      </c>
      <c r="B257" s="29" t="s">
        <v>888</v>
      </c>
      <c r="C257" s="533">
        <f>+'PL-Sub.Notes '!C253/10^5</f>
        <v>72.305345000000003</v>
      </c>
      <c r="D257" s="533">
        <f>+'PL-Sub.Notes '!D253/10^5</f>
        <v>0</v>
      </c>
      <c r="E257" s="538">
        <f t="shared" ref="E257:E258" si="20">+C257+D257</f>
        <v>72.305345000000003</v>
      </c>
    </row>
    <row r="258" spans="1:5" ht="18" customHeight="1">
      <c r="A258" s="411">
        <v>2</v>
      </c>
      <c r="B258" s="29" t="s">
        <v>899</v>
      </c>
      <c r="C258" s="533">
        <f>+'PL-Sub.Notes '!C254/10^5</f>
        <v>2.93</v>
      </c>
      <c r="D258" s="533">
        <v>0</v>
      </c>
      <c r="E258" s="538">
        <f t="shared" si="20"/>
        <v>2.93</v>
      </c>
    </row>
    <row r="259" spans="1:5" ht="18" customHeight="1">
      <c r="A259" s="414"/>
      <c r="B259" s="63"/>
      <c r="C259" s="539"/>
      <c r="D259" s="539"/>
      <c r="E259" s="548"/>
    </row>
    <row r="260" spans="1:5" ht="18" customHeight="1">
      <c r="A260" s="411"/>
      <c r="B260" s="61"/>
      <c r="C260" s="533"/>
      <c r="D260" s="533"/>
      <c r="E260" s="538"/>
    </row>
    <row r="261" spans="1:5" ht="18" customHeight="1">
      <c r="A261" s="1034"/>
      <c r="B261" s="412"/>
      <c r="C261" s="1035"/>
      <c r="D261" s="1035"/>
      <c r="E261" s="1035"/>
    </row>
    <row r="262" spans="1:5" ht="18" customHeight="1">
      <c r="A262" s="411"/>
      <c r="B262" s="29" t="s">
        <v>110</v>
      </c>
      <c r="C262" s="538"/>
      <c r="D262" s="538"/>
      <c r="E262" s="538"/>
    </row>
    <row r="263" spans="1:5" ht="18" customHeight="1">
      <c r="A263" s="411">
        <v>1</v>
      </c>
      <c r="B263" s="29" t="s">
        <v>730</v>
      </c>
      <c r="C263" s="533">
        <f>+'PL-Sub.Notes '!C259/10^5</f>
        <v>3.2109353000000005</v>
      </c>
      <c r="D263" s="533">
        <f>+'PL-Sub.Notes '!D259/10^5</f>
        <v>0</v>
      </c>
      <c r="E263" s="538">
        <f t="shared" ref="E263:E313" si="21">+C263+D263</f>
        <v>3.2109353000000005</v>
      </c>
    </row>
    <row r="264" spans="1:5" ht="18" customHeight="1">
      <c r="A264" s="411">
        <f>+A263+1</f>
        <v>2</v>
      </c>
      <c r="B264" s="29" t="s">
        <v>529</v>
      </c>
      <c r="C264" s="533">
        <f>+'PL-Sub.Notes '!C260/10^5</f>
        <v>1.1609549000000001</v>
      </c>
      <c r="D264" s="533">
        <f>+'PL-Sub.Notes '!D260/10^5</f>
        <v>0</v>
      </c>
      <c r="E264" s="538">
        <f t="shared" si="21"/>
        <v>1.1609549000000001</v>
      </c>
    </row>
    <row r="265" spans="1:5" ht="18" customHeight="1">
      <c r="A265" s="411">
        <f t="shared" ref="A265:A313" si="22">+A264+1</f>
        <v>3</v>
      </c>
      <c r="B265" s="29" t="s">
        <v>916</v>
      </c>
      <c r="C265" s="533">
        <f>+'PL-Sub.Notes '!C261/10^5</f>
        <v>0</v>
      </c>
      <c r="D265" s="533">
        <f>+'PL-Sub.Notes '!D261/10^5</f>
        <v>19.93834</v>
      </c>
      <c r="E265" s="538">
        <f t="shared" si="21"/>
        <v>19.93834</v>
      </c>
    </row>
    <row r="266" spans="1:5" ht="18" customHeight="1">
      <c r="A266" s="411">
        <f t="shared" si="22"/>
        <v>4</v>
      </c>
      <c r="B266" s="29" t="s">
        <v>415</v>
      </c>
      <c r="C266" s="533">
        <f>+'PL-Sub.Notes '!C262/10^5</f>
        <v>0</v>
      </c>
      <c r="D266" s="533">
        <f>+'PL-Sub.Notes '!D262/10^5</f>
        <v>39.86844</v>
      </c>
      <c r="E266" s="538">
        <f t="shared" si="21"/>
        <v>39.86844</v>
      </c>
    </row>
    <row r="267" spans="1:5" ht="18" customHeight="1">
      <c r="A267" s="411">
        <f t="shared" si="22"/>
        <v>5</v>
      </c>
      <c r="B267" s="29" t="s">
        <v>889</v>
      </c>
      <c r="C267" s="533">
        <f>+'PL-Sub.Notes '!C263/10^5</f>
        <v>0.1</v>
      </c>
      <c r="D267" s="533">
        <f>+'PL-Sub.Notes '!D263/10^5</f>
        <v>0</v>
      </c>
      <c r="E267" s="538">
        <f t="shared" si="21"/>
        <v>0.1</v>
      </c>
    </row>
    <row r="268" spans="1:5" ht="18" customHeight="1">
      <c r="A268" s="411">
        <f t="shared" si="22"/>
        <v>6</v>
      </c>
      <c r="B268" s="29" t="s">
        <v>533</v>
      </c>
      <c r="C268" s="533">
        <f>+'PL-Sub.Notes '!C264/10^5</f>
        <v>32.906939999999999</v>
      </c>
      <c r="D268" s="533">
        <f>+'PL-Sub.Notes '!D264/10^5</f>
        <v>1.91622</v>
      </c>
      <c r="E268" s="538">
        <f t="shared" si="21"/>
        <v>34.823160000000001</v>
      </c>
    </row>
    <row r="269" spans="1:5" ht="18" customHeight="1">
      <c r="A269" s="411">
        <f t="shared" si="22"/>
        <v>7</v>
      </c>
      <c r="B269" s="4" t="s">
        <v>891</v>
      </c>
      <c r="C269" s="533">
        <f>+'PL-Sub.Notes '!C265/10^5</f>
        <v>9.6421500000000009</v>
      </c>
      <c r="D269" s="533">
        <f>+'PL-Sub.Notes '!D265/10^5</f>
        <v>0</v>
      </c>
      <c r="E269" s="538">
        <f t="shared" si="21"/>
        <v>9.6421500000000009</v>
      </c>
    </row>
    <row r="270" spans="1:5" ht="18" customHeight="1">
      <c r="A270" s="411">
        <f t="shared" si="22"/>
        <v>8</v>
      </c>
      <c r="B270" s="29" t="s">
        <v>508</v>
      </c>
      <c r="C270" s="533">
        <f>+'PL-Sub.Notes '!C266/10^5</f>
        <v>0</v>
      </c>
      <c r="D270" s="533">
        <f>+'PL-Sub.Notes '!D266/10^5</f>
        <v>0.17</v>
      </c>
      <c r="E270" s="538">
        <f t="shared" si="21"/>
        <v>0.17</v>
      </c>
    </row>
    <row r="271" spans="1:5" ht="18" customHeight="1">
      <c r="A271" s="411">
        <f t="shared" si="22"/>
        <v>9</v>
      </c>
      <c r="B271" s="29" t="s">
        <v>848</v>
      </c>
      <c r="C271" s="533">
        <f>+'PL-Sub.Notes '!C267/10^5</f>
        <v>0</v>
      </c>
      <c r="D271" s="533">
        <f>+'PL-Sub.Notes '!D267/10^5</f>
        <v>5.1863300000000001E-2</v>
      </c>
      <c r="E271" s="538">
        <f t="shared" si="21"/>
        <v>5.1863300000000001E-2</v>
      </c>
    </row>
    <row r="272" spans="1:5" ht="18" customHeight="1">
      <c r="A272" s="411">
        <f t="shared" si="22"/>
        <v>10</v>
      </c>
      <c r="B272" s="4" t="s">
        <v>892</v>
      </c>
      <c r="C272" s="533">
        <f>+'PL-Sub.Notes '!C268/10^5</f>
        <v>0.57740999999999998</v>
      </c>
      <c r="D272" s="533">
        <f>+'PL-Sub.Notes '!D268/10^5</f>
        <v>0</v>
      </c>
      <c r="E272" s="538">
        <f t="shared" si="21"/>
        <v>0.57740999999999998</v>
      </c>
    </row>
    <row r="273" spans="1:5" ht="18" customHeight="1">
      <c r="A273" s="411">
        <f t="shared" si="22"/>
        <v>11</v>
      </c>
      <c r="B273" s="4" t="s">
        <v>893</v>
      </c>
      <c r="C273" s="533">
        <f>+'PL-Sub.Notes '!C269/10^5</f>
        <v>0.31743830000000001</v>
      </c>
      <c r="D273" s="533">
        <f>+'PL-Sub.Notes '!D269/10^5</f>
        <v>0</v>
      </c>
      <c r="E273" s="538">
        <f t="shared" si="21"/>
        <v>0.31743830000000001</v>
      </c>
    </row>
    <row r="274" spans="1:5" ht="18" customHeight="1">
      <c r="A274" s="411">
        <f t="shared" si="22"/>
        <v>12</v>
      </c>
      <c r="B274" s="29" t="s">
        <v>534</v>
      </c>
      <c r="C274" s="533">
        <f>+'PL-Sub.Notes '!C270/10^5</f>
        <v>22.37208</v>
      </c>
      <c r="D274" s="533">
        <f>+'PL-Sub.Notes '!D270/10^5</f>
        <v>0</v>
      </c>
      <c r="E274" s="538">
        <f t="shared" si="21"/>
        <v>22.37208</v>
      </c>
    </row>
    <row r="275" spans="1:5" ht="18" customHeight="1">
      <c r="A275" s="411">
        <f t="shared" si="22"/>
        <v>13</v>
      </c>
      <c r="B275" s="29" t="s">
        <v>894</v>
      </c>
      <c r="C275" s="533">
        <f>+'PL-Sub.Notes '!C271/10^5</f>
        <v>0.04</v>
      </c>
      <c r="D275" s="533">
        <f>+'PL-Sub.Notes '!D271/10^5</f>
        <v>0</v>
      </c>
      <c r="E275" s="538">
        <f t="shared" si="21"/>
        <v>0.04</v>
      </c>
    </row>
    <row r="276" spans="1:5" ht="18" customHeight="1">
      <c r="A276" s="411">
        <f t="shared" si="22"/>
        <v>14</v>
      </c>
      <c r="B276" s="29" t="s">
        <v>535</v>
      </c>
      <c r="C276" s="533">
        <f>+'PL-Sub.Notes '!C272/10^5</f>
        <v>2.17</v>
      </c>
      <c r="D276" s="533">
        <f>+'PL-Sub.Notes '!D272/10^5</f>
        <v>0</v>
      </c>
      <c r="E276" s="538">
        <f t="shared" si="21"/>
        <v>2.17</v>
      </c>
    </row>
    <row r="277" spans="1:5" ht="18" customHeight="1">
      <c r="A277" s="411">
        <f t="shared" si="22"/>
        <v>15</v>
      </c>
      <c r="B277" s="29" t="s">
        <v>744</v>
      </c>
      <c r="C277" s="533">
        <f>+'PL-Sub.Notes '!C273/10^5</f>
        <v>0.26344000000000001</v>
      </c>
      <c r="D277" s="533">
        <f>+'PL-Sub.Notes '!D273/10^5</f>
        <v>0</v>
      </c>
      <c r="E277" s="538">
        <f t="shared" si="21"/>
        <v>0.26344000000000001</v>
      </c>
    </row>
    <row r="278" spans="1:5" ht="18" customHeight="1">
      <c r="A278" s="411">
        <f t="shared" si="22"/>
        <v>16</v>
      </c>
      <c r="B278" s="29" t="s">
        <v>917</v>
      </c>
      <c r="C278" s="533">
        <f>+'PL-Sub.Notes '!C274/10^5</f>
        <v>6.0383199999999998E-2</v>
      </c>
      <c r="D278" s="533">
        <f>+'PL-Sub.Notes '!D274/10^5</f>
        <v>0</v>
      </c>
      <c r="E278" s="538">
        <f t="shared" si="21"/>
        <v>6.0383199999999998E-2</v>
      </c>
    </row>
    <row r="279" spans="1:5" ht="18" customHeight="1">
      <c r="A279" s="411">
        <f t="shared" si="22"/>
        <v>17</v>
      </c>
      <c r="B279" s="29" t="s">
        <v>536</v>
      </c>
      <c r="C279" s="533">
        <f>+'PL-Sub.Notes '!C275/10^5</f>
        <v>2</v>
      </c>
      <c r="D279" s="533">
        <f>+'PL-Sub.Notes '!D275/10^5</f>
        <v>0.6</v>
      </c>
      <c r="E279" s="538">
        <f t="shared" si="21"/>
        <v>2.6</v>
      </c>
    </row>
    <row r="280" spans="1:5" ht="18" customHeight="1">
      <c r="A280" s="411">
        <f t="shared" si="22"/>
        <v>18</v>
      </c>
      <c r="B280" s="29" t="s">
        <v>849</v>
      </c>
      <c r="C280" s="533">
        <f>+'PL-Sub.Notes '!C276/10^5</f>
        <v>0</v>
      </c>
      <c r="D280" s="533">
        <f>+'PL-Sub.Notes '!D276/10^5</f>
        <v>7.2717499999999999</v>
      </c>
      <c r="E280" s="538">
        <f t="shared" si="21"/>
        <v>7.2717499999999999</v>
      </c>
    </row>
    <row r="281" spans="1:5" ht="18" customHeight="1">
      <c r="A281" s="411">
        <f t="shared" si="22"/>
        <v>19</v>
      </c>
      <c r="B281" s="4" t="s">
        <v>883</v>
      </c>
      <c r="C281" s="533">
        <f>+'PL-Sub.Notes '!C277/10^5</f>
        <v>0.48499999999999999</v>
      </c>
      <c r="D281" s="533">
        <f>+'PL-Sub.Notes '!D277/10^5</f>
        <v>0</v>
      </c>
      <c r="E281" s="538">
        <f t="shared" si="21"/>
        <v>0.48499999999999999</v>
      </c>
    </row>
    <row r="282" spans="1:5" ht="18" customHeight="1">
      <c r="A282" s="411">
        <f t="shared" si="22"/>
        <v>20</v>
      </c>
      <c r="B282" s="4" t="s">
        <v>851</v>
      </c>
      <c r="C282" s="533">
        <f>+'PL-Sub.Notes '!C278/10^5</f>
        <v>4.5199999999999997E-2</v>
      </c>
      <c r="D282" s="533">
        <f>+'PL-Sub.Notes '!D278/10^5</f>
        <v>0.54090000000000005</v>
      </c>
      <c r="E282" s="538">
        <f t="shared" si="21"/>
        <v>0.58610000000000007</v>
      </c>
    </row>
    <row r="283" spans="1:5" ht="18" customHeight="1">
      <c r="A283" s="411">
        <f t="shared" si="22"/>
        <v>21</v>
      </c>
      <c r="B283" s="4" t="s">
        <v>895</v>
      </c>
      <c r="C283" s="533">
        <f>+'PL-Sub.Notes '!C279/10^5</f>
        <v>14.856769999999999</v>
      </c>
      <c r="D283" s="533">
        <f>+'PL-Sub.Notes '!D279/10^5</f>
        <v>0</v>
      </c>
      <c r="E283" s="538">
        <f t="shared" si="21"/>
        <v>14.856769999999999</v>
      </c>
    </row>
    <row r="284" spans="1:5" ht="18" customHeight="1">
      <c r="A284" s="411">
        <f t="shared" si="22"/>
        <v>22</v>
      </c>
      <c r="B284" s="4" t="s">
        <v>850</v>
      </c>
      <c r="C284" s="533">
        <f>+'PL-Sub.Notes '!C280/10^5</f>
        <v>4.5199999999999997E-2</v>
      </c>
      <c r="D284" s="533">
        <f>+'PL-Sub.Notes '!D280/10^5</f>
        <v>0.54090000000000005</v>
      </c>
      <c r="E284" s="538">
        <f t="shared" si="21"/>
        <v>0.58610000000000007</v>
      </c>
    </row>
    <row r="285" spans="1:5" ht="18" customHeight="1">
      <c r="A285" s="411">
        <f t="shared" si="22"/>
        <v>23</v>
      </c>
      <c r="B285" s="4" t="s">
        <v>413</v>
      </c>
      <c r="C285" s="533">
        <f>+'PL-Sub.Notes '!C281/10^5</f>
        <v>0</v>
      </c>
      <c r="D285" s="533">
        <f>+'PL-Sub.Notes '!D281/10^5</f>
        <v>4.0000000000000001E-3</v>
      </c>
      <c r="E285" s="538">
        <f t="shared" si="21"/>
        <v>4.0000000000000001E-3</v>
      </c>
    </row>
    <row r="286" spans="1:5" ht="18" customHeight="1">
      <c r="A286" s="411">
        <f t="shared" si="22"/>
        <v>24</v>
      </c>
      <c r="B286" s="4" t="s">
        <v>537</v>
      </c>
      <c r="C286" s="533">
        <f>+'PL-Sub.Notes '!C282/10^5</f>
        <v>1.5</v>
      </c>
      <c r="D286" s="533">
        <f>+'PL-Sub.Notes '!D282/10^5</f>
        <v>0</v>
      </c>
      <c r="E286" s="538">
        <f t="shared" si="21"/>
        <v>1.5</v>
      </c>
    </row>
    <row r="287" spans="1:5" ht="18" customHeight="1">
      <c r="A287" s="411">
        <f t="shared" si="22"/>
        <v>25</v>
      </c>
      <c r="B287" s="4" t="s">
        <v>538</v>
      </c>
      <c r="C287" s="533">
        <f>+'PL-Sub.Notes '!C283/10^5</f>
        <v>0.34</v>
      </c>
      <c r="D287" s="533">
        <f>+'PL-Sub.Notes '!D283/10^5</f>
        <v>0</v>
      </c>
      <c r="E287" s="538">
        <f t="shared" si="21"/>
        <v>0.34</v>
      </c>
    </row>
    <row r="288" spans="1:5" ht="18" customHeight="1">
      <c r="A288" s="411">
        <f t="shared" si="22"/>
        <v>26</v>
      </c>
      <c r="B288" s="4" t="s">
        <v>359</v>
      </c>
      <c r="C288" s="533">
        <f>+'PL-Sub.Notes '!C284/10^5</f>
        <v>0</v>
      </c>
      <c r="D288" s="533">
        <f>+'PL-Sub.Notes '!D284/10^5</f>
        <v>0.38023819999999997</v>
      </c>
      <c r="E288" s="538">
        <f t="shared" si="21"/>
        <v>0.38023819999999997</v>
      </c>
    </row>
    <row r="289" spans="1:5" ht="18" customHeight="1">
      <c r="A289" s="411">
        <f t="shared" si="22"/>
        <v>27</v>
      </c>
      <c r="B289" s="4" t="s">
        <v>884</v>
      </c>
      <c r="C289" s="533">
        <f>+'PL-Sub.Notes '!C285/10^5</f>
        <v>4.8000000000000001E-2</v>
      </c>
      <c r="D289" s="533">
        <f>+'PL-Sub.Notes '!D285/10^5</f>
        <v>0</v>
      </c>
      <c r="E289" s="538">
        <f t="shared" si="21"/>
        <v>4.8000000000000001E-2</v>
      </c>
    </row>
    <row r="290" spans="1:5" ht="18" customHeight="1">
      <c r="A290" s="411">
        <f t="shared" si="22"/>
        <v>28</v>
      </c>
      <c r="B290" s="4" t="s">
        <v>853</v>
      </c>
      <c r="C290" s="533">
        <f>+'PL-Sub.Notes '!C286/10^5</f>
        <v>0</v>
      </c>
      <c r="D290" s="533">
        <f>+'PL-Sub.Notes '!D286/10^5</f>
        <v>5.58</v>
      </c>
      <c r="E290" s="538">
        <f t="shared" si="21"/>
        <v>5.58</v>
      </c>
    </row>
    <row r="291" spans="1:5" ht="18" customHeight="1">
      <c r="A291" s="411">
        <f t="shared" si="22"/>
        <v>29</v>
      </c>
      <c r="B291" s="4" t="s">
        <v>852</v>
      </c>
      <c r="C291" s="533">
        <f>+'PL-Sub.Notes '!C287/10^5</f>
        <v>0</v>
      </c>
      <c r="D291" s="533">
        <f>+'PL-Sub.Notes '!D287/10^5</f>
        <v>1.4624999999999999</v>
      </c>
      <c r="E291" s="538">
        <f t="shared" si="21"/>
        <v>1.4624999999999999</v>
      </c>
    </row>
    <row r="292" spans="1:5" ht="18" customHeight="1">
      <c r="A292" s="411">
        <f t="shared" si="22"/>
        <v>30</v>
      </c>
      <c r="B292" s="4" t="s">
        <v>918</v>
      </c>
      <c r="C292" s="533">
        <f>+'PL-Sub.Notes '!C288/10^5</f>
        <v>0.34860000000000002</v>
      </c>
      <c r="D292" s="533">
        <f>+'PL-Sub.Notes '!D288/10^5</f>
        <v>0</v>
      </c>
      <c r="E292" s="538">
        <f t="shared" si="21"/>
        <v>0.34860000000000002</v>
      </c>
    </row>
    <row r="293" spans="1:5" ht="18" customHeight="1">
      <c r="A293" s="411">
        <f t="shared" si="22"/>
        <v>31</v>
      </c>
      <c r="B293" s="4" t="s">
        <v>897</v>
      </c>
      <c r="C293" s="533">
        <f>+'PL-Sub.Notes '!C289/10^5</f>
        <v>0.38966099999999998</v>
      </c>
      <c r="D293" s="533">
        <f>+'PL-Sub.Notes '!D289/10^5</f>
        <v>0</v>
      </c>
      <c r="E293" s="538">
        <f t="shared" si="21"/>
        <v>0.38966099999999998</v>
      </c>
    </row>
    <row r="294" spans="1:5" ht="18" customHeight="1">
      <c r="A294" s="411">
        <f t="shared" si="22"/>
        <v>32</v>
      </c>
      <c r="B294" s="4" t="s">
        <v>898</v>
      </c>
      <c r="C294" s="533">
        <f>+'PL-Sub.Notes '!C290/10^5</f>
        <v>0.63653999999999999</v>
      </c>
      <c r="D294" s="533">
        <f>+'PL-Sub.Notes '!D290/10^5</f>
        <v>0</v>
      </c>
      <c r="E294" s="538">
        <f t="shared" si="21"/>
        <v>0.63653999999999999</v>
      </c>
    </row>
    <row r="295" spans="1:5" ht="18" customHeight="1">
      <c r="A295" s="411">
        <f t="shared" si="22"/>
        <v>33</v>
      </c>
      <c r="B295" s="4" t="s">
        <v>919</v>
      </c>
      <c r="C295" s="533">
        <f>+'PL-Sub.Notes '!C291/10^5</f>
        <v>11.154170000000001</v>
      </c>
      <c r="D295" s="533">
        <f>+'PL-Sub.Notes '!D291/10^5</f>
        <v>0</v>
      </c>
      <c r="E295" s="538">
        <f t="shared" si="21"/>
        <v>11.154170000000001</v>
      </c>
    </row>
    <row r="296" spans="1:5" ht="18" customHeight="1">
      <c r="A296" s="411">
        <f t="shared" si="22"/>
        <v>34</v>
      </c>
      <c r="B296" s="4" t="s">
        <v>906</v>
      </c>
      <c r="C296" s="533">
        <f>+'PL-Sub.Notes '!C292/10^5</f>
        <v>0.35499999999999998</v>
      </c>
      <c r="D296" s="533">
        <f>+'PL-Sub.Notes '!D292/10^5</f>
        <v>0</v>
      </c>
      <c r="E296" s="538">
        <f t="shared" si="21"/>
        <v>0.35499999999999998</v>
      </c>
    </row>
    <row r="297" spans="1:5" ht="18" customHeight="1">
      <c r="A297" s="411">
        <f t="shared" si="22"/>
        <v>35</v>
      </c>
      <c r="B297" s="4" t="s">
        <v>907</v>
      </c>
      <c r="C297" s="533">
        <f>+'PL-Sub.Notes '!C293/10^5</f>
        <v>0.45</v>
      </c>
      <c r="D297" s="533">
        <f>+'PL-Sub.Notes '!D293/10^5</f>
        <v>0</v>
      </c>
      <c r="E297" s="538">
        <f t="shared" si="21"/>
        <v>0.45</v>
      </c>
    </row>
    <row r="298" spans="1:5" ht="18" customHeight="1">
      <c r="A298" s="411">
        <f t="shared" si="22"/>
        <v>36</v>
      </c>
      <c r="B298" s="4" t="s">
        <v>908</v>
      </c>
      <c r="C298" s="533">
        <f>+'PL-Sub.Notes '!C294/10^5</f>
        <v>1.18004</v>
      </c>
      <c r="D298" s="533">
        <f>+'PL-Sub.Notes '!D294/10^5</f>
        <v>0</v>
      </c>
      <c r="E298" s="538">
        <f t="shared" si="21"/>
        <v>1.18004</v>
      </c>
    </row>
    <row r="299" spans="1:5" ht="18" customHeight="1">
      <c r="A299" s="411">
        <f t="shared" si="22"/>
        <v>37</v>
      </c>
      <c r="B299" s="4" t="s">
        <v>909</v>
      </c>
      <c r="C299" s="533">
        <f>+'PL-Sub.Notes '!C295/10^5</f>
        <v>0.22</v>
      </c>
      <c r="D299" s="533">
        <f>+'PL-Sub.Notes '!D295/10^5</f>
        <v>0</v>
      </c>
      <c r="E299" s="538">
        <f t="shared" si="21"/>
        <v>0.22</v>
      </c>
    </row>
    <row r="300" spans="1:5" ht="18" customHeight="1">
      <c r="A300" s="411">
        <f t="shared" si="22"/>
        <v>38</v>
      </c>
      <c r="B300" s="4" t="s">
        <v>910</v>
      </c>
      <c r="C300" s="533">
        <f>+'PL-Sub.Notes '!C296/10^5</f>
        <v>5.7320000000000003E-2</v>
      </c>
      <c r="D300" s="533">
        <f>+'PL-Sub.Notes '!D296/10^5</f>
        <v>0</v>
      </c>
      <c r="E300" s="538">
        <f t="shared" si="21"/>
        <v>5.7320000000000003E-2</v>
      </c>
    </row>
    <row r="301" spans="1:5" ht="18" customHeight="1">
      <c r="A301" s="411">
        <f t="shared" si="22"/>
        <v>39</v>
      </c>
      <c r="B301" s="4" t="s">
        <v>885</v>
      </c>
      <c r="C301" s="533">
        <f>+'PL-Sub.Notes '!C297/10^5</f>
        <v>0.48899999999999999</v>
      </c>
      <c r="D301" s="533">
        <f>+'PL-Sub.Notes '!D297/10^5</f>
        <v>0</v>
      </c>
      <c r="E301" s="538">
        <f t="shared" si="21"/>
        <v>0.48899999999999999</v>
      </c>
    </row>
    <row r="302" spans="1:5" ht="18" customHeight="1">
      <c r="A302" s="411">
        <f t="shared" si="22"/>
        <v>40</v>
      </c>
      <c r="B302" s="4" t="s">
        <v>343</v>
      </c>
      <c r="C302" s="533">
        <f>+'PL-Sub.Notes '!C298/10^5</f>
        <v>22.7681629</v>
      </c>
      <c r="D302" s="533">
        <f>+'PL-Sub.Notes '!D298/10^5</f>
        <v>0.81769860000000005</v>
      </c>
      <c r="E302" s="538">
        <f t="shared" si="21"/>
        <v>23.5858615</v>
      </c>
    </row>
    <row r="303" spans="1:5" ht="18" customHeight="1">
      <c r="A303" s="411">
        <f t="shared" si="22"/>
        <v>41</v>
      </c>
      <c r="B303" s="4" t="s">
        <v>338</v>
      </c>
      <c r="C303" s="533">
        <f>+'PL-Sub.Notes '!C299/10^5</f>
        <v>0.156</v>
      </c>
      <c r="D303" s="533">
        <f>+'PL-Sub.Notes '!D299/10^5</f>
        <v>0</v>
      </c>
      <c r="E303" s="538">
        <f t="shared" si="21"/>
        <v>0.156</v>
      </c>
    </row>
    <row r="304" spans="1:5" ht="18" customHeight="1">
      <c r="A304" s="411">
        <f t="shared" si="22"/>
        <v>42</v>
      </c>
      <c r="B304" s="4" t="s">
        <v>1198</v>
      </c>
      <c r="C304" s="533">
        <f>+'PL-Sub.Notes '!C300/10^5</f>
        <v>1.4864999999999999</v>
      </c>
      <c r="D304" s="533">
        <f>+'PL-Sub.Notes '!D300/10^5</f>
        <v>0</v>
      </c>
      <c r="E304" s="538">
        <f t="shared" si="21"/>
        <v>1.4864999999999999</v>
      </c>
    </row>
    <row r="305" spans="1:7" ht="18" customHeight="1">
      <c r="A305" s="411">
        <f t="shared" si="22"/>
        <v>43</v>
      </c>
      <c r="B305" s="4" t="s">
        <v>531</v>
      </c>
      <c r="C305" s="533">
        <f>+'PL-Sub.Notes '!C301/10^5</f>
        <v>10.84</v>
      </c>
      <c r="D305" s="533">
        <f>+'PL-Sub.Notes '!D301/10^5</f>
        <v>3.4342000000000001</v>
      </c>
      <c r="E305" s="538">
        <f t="shared" si="21"/>
        <v>14.2742</v>
      </c>
    </row>
    <row r="306" spans="1:7" ht="18" customHeight="1">
      <c r="A306" s="411">
        <f t="shared" si="22"/>
        <v>44</v>
      </c>
      <c r="B306" s="4" t="s">
        <v>414</v>
      </c>
      <c r="C306" s="533">
        <f>+'PL-Sub.Notes '!C302/10^5</f>
        <v>0.22700000000000001</v>
      </c>
      <c r="D306" s="533">
        <f>+'PL-Sub.Notes '!D302/10^5</f>
        <v>0</v>
      </c>
      <c r="E306" s="538">
        <f t="shared" si="21"/>
        <v>0.22700000000000001</v>
      </c>
    </row>
    <row r="307" spans="1:7" ht="18" customHeight="1">
      <c r="A307" s="411">
        <f t="shared" si="22"/>
        <v>45</v>
      </c>
      <c r="B307" s="4" t="s">
        <v>900</v>
      </c>
      <c r="C307" s="533">
        <f>+'PL-Sub.Notes '!C303/10^5</f>
        <v>0.15</v>
      </c>
      <c r="D307" s="533">
        <f>+'PL-Sub.Notes '!D303/10^5</f>
        <v>0</v>
      </c>
      <c r="E307" s="538">
        <f t="shared" si="21"/>
        <v>0.15</v>
      </c>
    </row>
    <row r="308" spans="1:7" ht="18" customHeight="1">
      <c r="A308" s="411">
        <f t="shared" si="22"/>
        <v>46</v>
      </c>
      <c r="B308" s="4" t="s">
        <v>307</v>
      </c>
      <c r="C308" s="533">
        <f>+'PL-Sub.Notes '!C304/10^5</f>
        <v>3.5010968999999998</v>
      </c>
      <c r="D308" s="533">
        <f>+'PL-Sub.Notes '!D304/10^5</f>
        <v>2.3688299999999999E-2</v>
      </c>
      <c r="E308" s="538">
        <f t="shared" si="21"/>
        <v>3.5247851999999997</v>
      </c>
    </row>
    <row r="309" spans="1:7" ht="18" customHeight="1">
      <c r="A309" s="411">
        <f t="shared" si="22"/>
        <v>47</v>
      </c>
      <c r="B309" s="4" t="s">
        <v>901</v>
      </c>
      <c r="C309" s="533">
        <f>+'PL-Sub.Notes '!C305/10^5</f>
        <v>3.5000000000000001E-3</v>
      </c>
      <c r="D309" s="533">
        <f>+'PL-Sub.Notes '!D305/10^5</f>
        <v>0</v>
      </c>
      <c r="E309" s="538">
        <f t="shared" si="21"/>
        <v>3.5000000000000001E-3</v>
      </c>
    </row>
    <row r="310" spans="1:7" ht="18" customHeight="1">
      <c r="A310" s="411">
        <f t="shared" si="22"/>
        <v>48</v>
      </c>
      <c r="B310" s="4" t="s">
        <v>902</v>
      </c>
      <c r="C310" s="533">
        <f>+'PL-Sub.Notes '!C306/10^5</f>
        <v>0.12290620000000001</v>
      </c>
      <c r="D310" s="533">
        <f>+'PL-Sub.Notes '!D306/10^5</f>
        <v>0</v>
      </c>
      <c r="E310" s="538">
        <f t="shared" si="21"/>
        <v>0.12290620000000001</v>
      </c>
    </row>
    <row r="311" spans="1:7" ht="18" customHeight="1">
      <c r="A311" s="411">
        <f t="shared" si="22"/>
        <v>49</v>
      </c>
      <c r="B311" s="4" t="s">
        <v>903</v>
      </c>
      <c r="C311" s="533">
        <f>+'PL-Sub.Notes '!C307/10^5</f>
        <v>0.64078000000000002</v>
      </c>
      <c r="D311" s="533">
        <f>+'PL-Sub.Notes '!D307/10^5</f>
        <v>0</v>
      </c>
      <c r="E311" s="538">
        <f t="shared" si="21"/>
        <v>0.64078000000000002</v>
      </c>
    </row>
    <row r="312" spans="1:7" ht="18" customHeight="1">
      <c r="A312" s="411">
        <f t="shared" si="22"/>
        <v>50</v>
      </c>
      <c r="B312" s="4" t="s">
        <v>904</v>
      </c>
      <c r="C312" s="533">
        <f>+'PL-Sub.Notes '!C308/10^5</f>
        <v>3.0476399999999999</v>
      </c>
      <c r="D312" s="533">
        <f>+'PL-Sub.Notes '!D308/10^5</f>
        <v>0</v>
      </c>
      <c r="E312" s="538">
        <f t="shared" si="21"/>
        <v>3.0476399999999999</v>
      </c>
    </row>
    <row r="313" spans="1:7" ht="18" customHeight="1">
      <c r="A313" s="411">
        <f t="shared" si="22"/>
        <v>51</v>
      </c>
      <c r="B313" s="4" t="s">
        <v>854</v>
      </c>
      <c r="C313" s="533">
        <f>+'PL-Sub.Notes '!C309/10^5</f>
        <v>0</v>
      </c>
      <c r="D313" s="533">
        <f>+'PL-Sub.Notes '!D309/10^5</f>
        <v>0.32500000000000001</v>
      </c>
      <c r="E313" s="538">
        <f t="shared" si="21"/>
        <v>0.32500000000000001</v>
      </c>
    </row>
    <row r="314" spans="1:7" ht="18" customHeight="1">
      <c r="A314" s="411"/>
      <c r="B314" s="4"/>
      <c r="C314" s="538"/>
      <c r="D314" s="538"/>
      <c r="E314" s="538"/>
    </row>
    <row r="315" spans="1:7" ht="18" customHeight="1" thickBot="1">
      <c r="A315" s="803"/>
      <c r="B315" s="458" t="s">
        <v>329</v>
      </c>
      <c r="C315" s="547">
        <f>SUM(C228:C313)</f>
        <v>591.61709690000009</v>
      </c>
      <c r="D315" s="547">
        <f>SUM(D228:D313)</f>
        <v>130.39281059999996</v>
      </c>
      <c r="E315" s="547">
        <f>SUM(E228:E313)</f>
        <v>722.00990750000005</v>
      </c>
      <c r="F315" s="472">
        <f>+'P &amp; L - Notes'!D97</f>
        <v>722.00990750000005</v>
      </c>
      <c r="G315" s="30">
        <f>+E315-F315</f>
        <v>0</v>
      </c>
    </row>
    <row r="316" spans="1:7" ht="18" customHeight="1" thickTop="1">
      <c r="A316" s="810"/>
      <c r="B316" s="505"/>
      <c r="C316" s="506"/>
      <c r="D316" s="506"/>
      <c r="E316" s="506"/>
    </row>
    <row r="317" spans="1:7" ht="18" customHeight="1">
      <c r="A317" s="849" t="s">
        <v>69</v>
      </c>
      <c r="B317" s="102" t="s">
        <v>69</v>
      </c>
      <c r="C317" s="518" t="s">
        <v>69</v>
      </c>
      <c r="D317" s="518"/>
      <c r="E317" s="518"/>
    </row>
  </sheetData>
  <mergeCells count="14">
    <mergeCell ref="A220:E220"/>
    <mergeCell ref="A139:E139"/>
    <mergeCell ref="A138:E138"/>
    <mergeCell ref="A137:E137"/>
    <mergeCell ref="A1:E1"/>
    <mergeCell ref="A3:E3"/>
    <mergeCell ref="A52:E52"/>
    <mergeCell ref="A54:E54"/>
    <mergeCell ref="A218:E218"/>
    <mergeCell ref="A94:E94"/>
    <mergeCell ref="A96:E96"/>
    <mergeCell ref="A180:E180"/>
    <mergeCell ref="A181:E181"/>
    <mergeCell ref="A182:E182"/>
  </mergeCells>
  <phoneticPr fontId="10" type="noConversion"/>
  <printOptions horizontalCentered="1"/>
  <pageMargins left="0.55118110236220474" right="0.23622047244094491" top="0.62992125984251968" bottom="0.62992125984251968" header="0.31496062992125984" footer="6.41"/>
  <pageSetup paperSize="9" scale="78" orientation="portrait" r:id="rId1"/>
  <headerFooter alignWithMargins="0"/>
  <rowBreaks count="3" manualBreakCount="3">
    <brk id="51" max="16383" man="1"/>
    <brk id="135" max="16383" man="1"/>
    <brk id="216" max="3" man="1"/>
  </rowBreaks>
</worksheet>
</file>

<file path=xl/worksheets/sheet13.xml><?xml version="1.0" encoding="utf-8"?>
<worksheet xmlns="http://schemas.openxmlformats.org/spreadsheetml/2006/main" xmlns:r="http://schemas.openxmlformats.org/officeDocument/2006/relationships">
  <sheetPr>
    <pageSetUpPr fitToPage="1"/>
  </sheetPr>
  <dimension ref="A2:N79"/>
  <sheetViews>
    <sheetView zoomScaleSheetLayoutView="100" workbookViewId="0">
      <selection activeCell="A7" sqref="A7"/>
    </sheetView>
  </sheetViews>
  <sheetFormatPr defaultColWidth="9.140625" defaultRowHeight="12.75"/>
  <cols>
    <col min="1" max="1" width="6.42578125" style="437" bestFit="1" customWidth="1"/>
    <col min="2" max="2" width="51" style="437" customWidth="1"/>
    <col min="3" max="3" width="18.140625" style="437" bestFit="1" customWidth="1"/>
    <col min="4" max="4" width="19.85546875" style="437" bestFit="1" customWidth="1"/>
    <col min="5" max="5" width="18.28515625" style="437" customWidth="1"/>
    <col min="6" max="6" width="19.85546875" style="437" bestFit="1" customWidth="1"/>
    <col min="7" max="7" width="18.42578125" style="437" customWidth="1"/>
    <col min="8" max="8" width="18" style="893" bestFit="1" customWidth="1"/>
    <col min="9" max="9" width="18" style="437" customWidth="1"/>
    <col min="10" max="10" width="17.85546875" style="437" customWidth="1"/>
    <col min="11" max="11" width="19.85546875" style="437" bestFit="1" customWidth="1"/>
    <col min="12" max="12" width="18.140625" style="437" bestFit="1" customWidth="1"/>
    <col min="13" max="13" width="18" style="437" bestFit="1" customWidth="1"/>
    <col min="14" max="14" width="13.28515625" style="437" bestFit="1" customWidth="1"/>
    <col min="15" max="16384" width="9.140625" style="437"/>
  </cols>
  <sheetData>
    <row r="2" spans="1:12" ht="15.75">
      <c r="A2" s="1294" t="str">
        <f>+'PL-Sub.Notesin Lakhs'!A1:E1</f>
        <v>SAI BANDHAN INFINIUM PRIVATE LIMITED</v>
      </c>
      <c r="B2" s="1294"/>
      <c r="C2" s="1294"/>
      <c r="D2" s="1294"/>
      <c r="E2" s="1294"/>
      <c r="F2" s="1294"/>
      <c r="G2" s="1294"/>
      <c r="H2" s="1294"/>
      <c r="I2" s="1294"/>
      <c r="J2" s="1294"/>
      <c r="K2" s="1294"/>
      <c r="L2" s="1294"/>
    </row>
    <row r="3" spans="1:12" ht="15">
      <c r="A3" s="863"/>
      <c r="B3" s="863"/>
      <c r="C3" s="863"/>
      <c r="D3" s="863"/>
      <c r="E3" s="863"/>
      <c r="F3" s="863"/>
      <c r="G3" s="863"/>
      <c r="H3" s="864"/>
      <c r="I3" s="863"/>
      <c r="J3" s="863"/>
      <c r="K3" s="863"/>
      <c r="L3" s="863"/>
    </row>
    <row r="4" spans="1:12" ht="15.75">
      <c r="A4" s="1294" t="s">
        <v>799</v>
      </c>
      <c r="B4" s="1294"/>
      <c r="C4" s="1294"/>
      <c r="D4" s="1294"/>
      <c r="E4" s="1294"/>
      <c r="F4" s="1294"/>
      <c r="G4" s="1294"/>
      <c r="H4" s="1294"/>
      <c r="I4" s="1294"/>
      <c r="J4" s="1294"/>
      <c r="K4" s="1294"/>
      <c r="L4" s="1294"/>
    </row>
    <row r="5" spans="1:12" ht="15">
      <c r="A5" s="863"/>
      <c r="B5" s="863"/>
      <c r="C5" s="863"/>
      <c r="D5" s="863"/>
      <c r="E5" s="863"/>
      <c r="F5" s="863"/>
      <c r="G5" s="863"/>
      <c r="H5" s="864"/>
      <c r="I5" s="863"/>
      <c r="J5" s="863"/>
      <c r="K5" s="863"/>
      <c r="L5" s="863"/>
    </row>
    <row r="6" spans="1:12" ht="15.75">
      <c r="A6" s="1294" t="s">
        <v>677</v>
      </c>
      <c r="B6" s="1294"/>
      <c r="C6" s="1294"/>
      <c r="D6" s="1294"/>
      <c r="E6" s="1294"/>
      <c r="F6" s="1294"/>
      <c r="G6" s="1294"/>
      <c r="H6" s="1294"/>
      <c r="I6" s="1294"/>
      <c r="J6" s="1294"/>
      <c r="K6" s="1294"/>
      <c r="L6" s="1294"/>
    </row>
    <row r="7" spans="1:12" ht="15.75">
      <c r="A7" s="865" t="s">
        <v>69</v>
      </c>
      <c r="B7" s="866" t="s">
        <v>69</v>
      </c>
      <c r="C7" s="865" t="s">
        <v>69</v>
      </c>
      <c r="D7" s="865" t="s">
        <v>69</v>
      </c>
      <c r="E7" s="865" t="s">
        <v>69</v>
      </c>
      <c r="F7" s="865" t="s">
        <v>69</v>
      </c>
      <c r="G7" s="865" t="s">
        <v>69</v>
      </c>
      <c r="H7" s="867" t="s">
        <v>69</v>
      </c>
      <c r="I7" s="865" t="s">
        <v>69</v>
      </c>
      <c r="J7" s="865" t="s">
        <v>69</v>
      </c>
      <c r="K7" s="865" t="s">
        <v>69</v>
      </c>
      <c r="L7" s="946" t="s">
        <v>557</v>
      </c>
    </row>
    <row r="8" spans="1:12" ht="15.75">
      <c r="A8" s="868"/>
      <c r="B8" s="868"/>
      <c r="C8" s="1295" t="s">
        <v>223</v>
      </c>
      <c r="D8" s="1295"/>
      <c r="E8" s="1295"/>
      <c r="F8" s="1296"/>
      <c r="G8" s="1297" t="s">
        <v>224</v>
      </c>
      <c r="H8" s="1295"/>
      <c r="I8" s="1295"/>
      <c r="J8" s="1296"/>
      <c r="K8" s="1295" t="s">
        <v>225</v>
      </c>
      <c r="L8" s="1296"/>
    </row>
    <row r="9" spans="1:12" ht="15.75">
      <c r="A9" s="869" t="s">
        <v>213</v>
      </c>
      <c r="B9" s="870" t="s">
        <v>410</v>
      </c>
      <c r="C9" s="871" t="s">
        <v>226</v>
      </c>
      <c r="D9" s="871" t="s">
        <v>227</v>
      </c>
      <c r="E9" s="871" t="s">
        <v>228</v>
      </c>
      <c r="F9" s="871" t="s">
        <v>229</v>
      </c>
      <c r="G9" s="871" t="s">
        <v>230</v>
      </c>
      <c r="H9" s="872" t="s">
        <v>231</v>
      </c>
      <c r="I9" s="871" t="s">
        <v>167</v>
      </c>
      <c r="J9" s="871" t="s">
        <v>232</v>
      </c>
      <c r="K9" s="871" t="s">
        <v>233</v>
      </c>
      <c r="L9" s="871" t="s">
        <v>233</v>
      </c>
    </row>
    <row r="10" spans="1:12" ht="15.75">
      <c r="A10" s="869" t="s">
        <v>234</v>
      </c>
      <c r="B10" s="869"/>
      <c r="C10" s="870" t="s">
        <v>235</v>
      </c>
      <c r="D10" s="870" t="s">
        <v>236</v>
      </c>
      <c r="E10" s="870" t="s">
        <v>236</v>
      </c>
      <c r="F10" s="870" t="s">
        <v>235</v>
      </c>
      <c r="G10" s="870" t="str">
        <f>+C11</f>
        <v>01.04.2022</v>
      </c>
      <c r="H10" s="873" t="s">
        <v>237</v>
      </c>
      <c r="I10" s="870" t="s">
        <v>238</v>
      </c>
      <c r="J10" s="870" t="s">
        <v>239</v>
      </c>
      <c r="K10" s="870" t="str">
        <f>+J11</f>
        <v>31.03.2023</v>
      </c>
      <c r="L10" s="870" t="s">
        <v>450</v>
      </c>
    </row>
    <row r="11" spans="1:12" ht="15.75">
      <c r="A11" s="869"/>
      <c r="B11" s="869"/>
      <c r="C11" s="870" t="s">
        <v>800</v>
      </c>
      <c r="D11" s="870" t="s">
        <v>240</v>
      </c>
      <c r="E11" s="870" t="s">
        <v>240</v>
      </c>
      <c r="F11" s="870" t="s">
        <v>801</v>
      </c>
      <c r="G11" s="869"/>
      <c r="H11" s="874"/>
      <c r="I11" s="869"/>
      <c r="J11" s="870" t="str">
        <f>+F11</f>
        <v>31.03.2023</v>
      </c>
      <c r="K11" s="869"/>
      <c r="L11" s="869"/>
    </row>
    <row r="12" spans="1:12" ht="15.75">
      <c r="A12" s="875"/>
      <c r="B12" s="875"/>
      <c r="C12" s="876" t="s">
        <v>217</v>
      </c>
      <c r="D12" s="875"/>
      <c r="E12" s="875"/>
      <c r="F12" s="876" t="s">
        <v>217</v>
      </c>
      <c r="G12" s="876" t="s">
        <v>217</v>
      </c>
      <c r="H12" s="877" t="s">
        <v>217</v>
      </c>
      <c r="I12" s="876" t="s">
        <v>217</v>
      </c>
      <c r="J12" s="876" t="s">
        <v>217</v>
      </c>
      <c r="K12" s="876" t="s">
        <v>217</v>
      </c>
      <c r="L12" s="876" t="s">
        <v>217</v>
      </c>
    </row>
    <row r="13" spans="1:12" ht="15.75">
      <c r="A13" s="438"/>
      <c r="B13" s="878" t="s">
        <v>675</v>
      </c>
      <c r="C13" s="879"/>
      <c r="D13" s="880"/>
      <c r="E13" s="881"/>
      <c r="F13" s="879"/>
      <c r="G13" s="879"/>
      <c r="H13" s="882"/>
      <c r="I13" s="879"/>
      <c r="J13" s="879"/>
      <c r="K13" s="879"/>
      <c r="L13" s="879"/>
    </row>
    <row r="14" spans="1:12" ht="15.75">
      <c r="A14" s="438"/>
      <c r="B14" s="878"/>
      <c r="C14" s="879"/>
      <c r="D14" s="880"/>
      <c r="E14" s="881"/>
      <c r="F14" s="879"/>
      <c r="G14" s="879"/>
      <c r="H14" s="882"/>
      <c r="I14" s="879"/>
      <c r="J14" s="879"/>
      <c r="K14" s="879"/>
      <c r="L14" s="879"/>
    </row>
    <row r="15" spans="1:12" ht="15">
      <c r="A15" s="33">
        <v>1</v>
      </c>
      <c r="B15" s="473" t="s">
        <v>320</v>
      </c>
      <c r="C15" s="660">
        <f>+FA!C15/10^5</f>
        <v>177.97565</v>
      </c>
      <c r="D15" s="660">
        <f>+FA!D15/10^5</f>
        <v>0</v>
      </c>
      <c r="E15" s="660">
        <f>+FA!E15/10^5</f>
        <v>96.717200000000005</v>
      </c>
      <c r="F15" s="660">
        <f t="shared" ref="F15:F29" si="0">+C15+D15-E15</f>
        <v>81.258449999999996</v>
      </c>
      <c r="G15" s="660">
        <f>+FA!G15/10^5</f>
        <v>0</v>
      </c>
      <c r="H15" s="660">
        <f>+FA!H15/10^5</f>
        <v>0</v>
      </c>
      <c r="I15" s="660">
        <f>+FA!I15/10^5</f>
        <v>0</v>
      </c>
      <c r="J15" s="660">
        <f t="shared" ref="J15:J29" si="1">+G15+H15-I15</f>
        <v>0</v>
      </c>
      <c r="K15" s="660">
        <f t="shared" ref="K15:K29" si="2">+F15-J15</f>
        <v>81.258449999999996</v>
      </c>
      <c r="L15" s="660">
        <f t="shared" ref="L15:L29" si="3">+C15-G15</f>
        <v>177.97565</v>
      </c>
    </row>
    <row r="16" spans="1:12" ht="15">
      <c r="A16" s="33"/>
      <c r="B16" s="473"/>
      <c r="C16" s="660"/>
      <c r="D16" s="660"/>
      <c r="E16" s="660"/>
      <c r="F16" s="660"/>
      <c r="G16" s="660"/>
      <c r="H16" s="660"/>
      <c r="I16" s="660"/>
      <c r="J16" s="660"/>
      <c r="K16" s="660"/>
      <c r="L16" s="660"/>
    </row>
    <row r="17" spans="1:14" ht="15">
      <c r="A17" s="33">
        <v>2</v>
      </c>
      <c r="B17" s="473" t="s">
        <v>241</v>
      </c>
      <c r="C17" s="660">
        <f>+FA!C17/10^5</f>
        <v>3332.8276156000002</v>
      </c>
      <c r="D17" s="660">
        <f>+FA!D17/10^5</f>
        <v>0</v>
      </c>
      <c r="E17" s="660">
        <f>+FA!E17/10^5</f>
        <v>209.0608</v>
      </c>
      <c r="F17" s="660">
        <f t="shared" si="0"/>
        <v>3123.7668156</v>
      </c>
      <c r="G17" s="660">
        <f>+FA!G17/10^5</f>
        <v>605.96960999999999</v>
      </c>
      <c r="H17" s="660">
        <f>+FA!H17/10^5</f>
        <v>178.94266569999999</v>
      </c>
      <c r="I17" s="660">
        <f>+FA!I17/10^5</f>
        <v>0</v>
      </c>
      <c r="J17" s="660">
        <f t="shared" si="1"/>
        <v>784.91227570000001</v>
      </c>
      <c r="K17" s="660">
        <f t="shared" si="2"/>
        <v>2338.8545399</v>
      </c>
      <c r="L17" s="660">
        <f t="shared" si="3"/>
        <v>2726.8580056000001</v>
      </c>
      <c r="M17" s="883"/>
    </row>
    <row r="18" spans="1:14" ht="15">
      <c r="A18" s="33"/>
      <c r="B18" s="473"/>
      <c r="C18" s="660"/>
      <c r="D18" s="660"/>
      <c r="E18" s="660"/>
      <c r="F18" s="660"/>
      <c r="G18" s="660"/>
      <c r="H18" s="660"/>
      <c r="I18" s="660"/>
      <c r="J18" s="660"/>
      <c r="K18" s="660"/>
      <c r="L18" s="660"/>
      <c r="M18" s="883"/>
    </row>
    <row r="19" spans="1:14" ht="15">
      <c r="A19" s="33">
        <v>3</v>
      </c>
      <c r="B19" s="473" t="s">
        <v>483</v>
      </c>
      <c r="C19" s="660">
        <f>+FA!C19/10^5</f>
        <v>5625.4562064000002</v>
      </c>
      <c r="D19" s="660">
        <f>+FA!D19/10^5</f>
        <v>5867.5529531999991</v>
      </c>
      <c r="E19" s="660">
        <f>+FA!E19/10^5</f>
        <v>0</v>
      </c>
      <c r="F19" s="660">
        <f t="shared" si="0"/>
        <v>11493.009159599998</v>
      </c>
      <c r="G19" s="660">
        <f>+FA!G19/10^5</f>
        <v>515.53734999999995</v>
      </c>
      <c r="H19" s="660">
        <f>+FA!H19/10^5</f>
        <v>1608.5355570999996</v>
      </c>
      <c r="I19" s="660">
        <f>+FA!I19/10^5</f>
        <v>0</v>
      </c>
      <c r="J19" s="660">
        <f t="shared" si="1"/>
        <v>2124.0729070999996</v>
      </c>
      <c r="K19" s="660">
        <f t="shared" si="2"/>
        <v>9368.9362524999997</v>
      </c>
      <c r="L19" s="660">
        <f t="shared" si="3"/>
        <v>5109.9188564000005</v>
      </c>
      <c r="M19" s="883"/>
    </row>
    <row r="20" spans="1:14" ht="15">
      <c r="A20" s="33"/>
      <c r="B20" s="473"/>
      <c r="C20" s="660"/>
      <c r="D20" s="660"/>
      <c r="E20" s="660"/>
      <c r="F20" s="660"/>
      <c r="G20" s="660"/>
      <c r="H20" s="660"/>
      <c r="I20" s="660"/>
      <c r="J20" s="660"/>
      <c r="K20" s="660"/>
      <c r="L20" s="660"/>
      <c r="M20" s="883"/>
    </row>
    <row r="21" spans="1:14" ht="15">
      <c r="A21" s="33">
        <v>4</v>
      </c>
      <c r="B21" s="473" t="s">
        <v>242</v>
      </c>
      <c r="C21" s="660">
        <f>+FA!C21/10^5</f>
        <v>156.64379299999999</v>
      </c>
      <c r="D21" s="660">
        <f>+FA!D21/10^5</f>
        <v>9.4718046999999999</v>
      </c>
      <c r="E21" s="660">
        <f>+FA!E21/10^5</f>
        <v>0</v>
      </c>
      <c r="F21" s="660">
        <f t="shared" si="0"/>
        <v>166.1155977</v>
      </c>
      <c r="G21" s="660">
        <f>+FA!G21/10^5</f>
        <v>102.54601</v>
      </c>
      <c r="H21" s="660">
        <f>+FA!H21/10^5</f>
        <v>18.417638</v>
      </c>
      <c r="I21" s="660">
        <f>+FA!I21/10^5</f>
        <v>0</v>
      </c>
      <c r="J21" s="660">
        <f t="shared" si="1"/>
        <v>120.96364799999999</v>
      </c>
      <c r="K21" s="660">
        <f t="shared" si="2"/>
        <v>45.151949700000003</v>
      </c>
      <c r="L21" s="660">
        <f t="shared" si="3"/>
        <v>54.097782999999993</v>
      </c>
    </row>
    <row r="22" spans="1:14" ht="15">
      <c r="A22" s="33"/>
      <c r="B22" s="473"/>
      <c r="C22" s="660"/>
      <c r="D22" s="660"/>
      <c r="E22" s="660"/>
      <c r="F22" s="660"/>
      <c r="G22" s="660"/>
      <c r="H22" s="660"/>
      <c r="I22" s="660"/>
      <c r="J22" s="660"/>
      <c r="K22" s="660"/>
      <c r="L22" s="660"/>
    </row>
    <row r="23" spans="1:14" ht="15">
      <c r="A23" s="33">
        <v>5</v>
      </c>
      <c r="B23" s="473" t="s">
        <v>243</v>
      </c>
      <c r="C23" s="660">
        <f>+FA!C23/10^5</f>
        <v>82.261316699999995</v>
      </c>
      <c r="D23" s="660">
        <f>+FA!D23/10^5</f>
        <v>40.774050700000004</v>
      </c>
      <c r="E23" s="660">
        <f>+FA!E23/10^5</f>
        <v>0</v>
      </c>
      <c r="F23" s="660">
        <f t="shared" si="0"/>
        <v>123.0353674</v>
      </c>
      <c r="G23" s="660">
        <f>+FA!G23/10^5</f>
        <v>20.764710000000001</v>
      </c>
      <c r="H23" s="660">
        <f>+FA!H23/10^5</f>
        <v>24.331047599999998</v>
      </c>
      <c r="I23" s="660">
        <f>+FA!I23/10^5</f>
        <v>0</v>
      </c>
      <c r="J23" s="660">
        <f t="shared" si="1"/>
        <v>45.095757599999999</v>
      </c>
      <c r="K23" s="660">
        <f t="shared" si="2"/>
        <v>77.939609799999999</v>
      </c>
      <c r="L23" s="660">
        <f t="shared" si="3"/>
        <v>61.496606699999994</v>
      </c>
      <c r="M23" s="883"/>
    </row>
    <row r="24" spans="1:14" ht="15">
      <c r="A24" s="33"/>
      <c r="B24" s="473"/>
      <c r="C24" s="660"/>
      <c r="D24" s="660"/>
      <c r="E24" s="660"/>
      <c r="F24" s="660"/>
      <c r="G24" s="660"/>
      <c r="H24" s="660"/>
      <c r="I24" s="660"/>
      <c r="J24" s="660"/>
      <c r="K24" s="660"/>
      <c r="L24" s="660"/>
      <c r="M24" s="883"/>
    </row>
    <row r="25" spans="1:14" ht="15">
      <c r="A25" s="33">
        <v>6</v>
      </c>
      <c r="B25" s="473" t="s">
        <v>321</v>
      </c>
      <c r="C25" s="660">
        <f>+FA!C25/10^5</f>
        <v>6.1186484000000005</v>
      </c>
      <c r="D25" s="660">
        <f>+FA!D25/10^5</f>
        <v>33.636869099999998</v>
      </c>
      <c r="E25" s="660">
        <f>+FA!E25/10^5</f>
        <v>0</v>
      </c>
      <c r="F25" s="660">
        <f t="shared" si="0"/>
        <v>39.755517499999996</v>
      </c>
      <c r="G25" s="660">
        <f>+FA!G25/10^5</f>
        <v>3.0960999999999999</v>
      </c>
      <c r="H25" s="660">
        <f>+FA!H25/10^5</f>
        <v>12.174261999999997</v>
      </c>
      <c r="I25" s="660">
        <f>+FA!I25/10^5</f>
        <v>0</v>
      </c>
      <c r="J25" s="660">
        <f t="shared" si="1"/>
        <v>15.270361999999997</v>
      </c>
      <c r="K25" s="660">
        <f t="shared" si="2"/>
        <v>24.485155499999998</v>
      </c>
      <c r="L25" s="660">
        <f t="shared" si="3"/>
        <v>3.0225484000000007</v>
      </c>
      <c r="M25" s="883"/>
    </row>
    <row r="26" spans="1:14" ht="15">
      <c r="A26" s="33"/>
      <c r="B26" s="473"/>
      <c r="C26" s="660"/>
      <c r="D26" s="660"/>
      <c r="E26" s="660"/>
      <c r="F26" s="660"/>
      <c r="G26" s="660"/>
      <c r="H26" s="660"/>
      <c r="I26" s="660"/>
      <c r="J26" s="660"/>
      <c r="K26" s="660"/>
      <c r="L26" s="660"/>
      <c r="M26" s="883"/>
    </row>
    <row r="27" spans="1:14" ht="15">
      <c r="A27" s="33">
        <v>7</v>
      </c>
      <c r="B27" s="473" t="s">
        <v>322</v>
      </c>
      <c r="C27" s="660">
        <f>+FA!C27/10^5</f>
        <v>5.7025193000000005</v>
      </c>
      <c r="D27" s="660">
        <f>+FA!D27/10^5</f>
        <v>2.6088477000000001</v>
      </c>
      <c r="E27" s="660">
        <f>+FA!E27/10^5</f>
        <v>0</v>
      </c>
      <c r="F27" s="660">
        <f t="shared" si="0"/>
        <v>8.3113670000000006</v>
      </c>
      <c r="G27" s="660">
        <f>+FA!G27/10^5</f>
        <v>3.4283000000000001</v>
      </c>
      <c r="H27" s="660">
        <f>+FA!H27/10^5</f>
        <v>2.2856892000000002</v>
      </c>
      <c r="I27" s="660">
        <f>+FA!I27/10^5</f>
        <v>0</v>
      </c>
      <c r="J27" s="660">
        <f t="shared" si="1"/>
        <v>5.7139892000000003</v>
      </c>
      <c r="K27" s="660">
        <f t="shared" si="2"/>
        <v>2.5973778000000003</v>
      </c>
      <c r="L27" s="660">
        <f t="shared" si="3"/>
        <v>2.2742193000000004</v>
      </c>
    </row>
    <row r="28" spans="1:14" ht="15">
      <c r="A28" s="33"/>
      <c r="B28" s="473"/>
      <c r="C28" s="660"/>
      <c r="D28" s="660"/>
      <c r="E28" s="660"/>
      <c r="F28" s="660"/>
      <c r="G28" s="660"/>
      <c r="H28" s="660"/>
      <c r="I28" s="660"/>
      <c r="J28" s="660"/>
      <c r="K28" s="660"/>
      <c r="L28" s="660"/>
    </row>
    <row r="29" spans="1:14" s="427" customFormat="1" ht="15">
      <c r="A29" s="33">
        <v>8</v>
      </c>
      <c r="B29" s="473" t="s">
        <v>358</v>
      </c>
      <c r="C29" s="660">
        <f>+FA!C29/10^5</f>
        <v>37.21152</v>
      </c>
      <c r="D29" s="660">
        <f>+FA!D29/10^5</f>
        <v>400.32164230000006</v>
      </c>
      <c r="E29" s="660">
        <f>+FA!E29/10^5</f>
        <v>0</v>
      </c>
      <c r="F29" s="660">
        <f t="shared" si="0"/>
        <v>437.53316230000007</v>
      </c>
      <c r="G29" s="660">
        <f>+FA!G29/10^5</f>
        <v>21.472629999999999</v>
      </c>
      <c r="H29" s="660">
        <f>+FA!H29/10^5</f>
        <v>80.4296583</v>
      </c>
      <c r="I29" s="660">
        <f>+FA!I29/10^5</f>
        <v>0</v>
      </c>
      <c r="J29" s="660">
        <f t="shared" si="1"/>
        <v>101.9022883</v>
      </c>
      <c r="K29" s="660">
        <f t="shared" si="2"/>
        <v>335.63087400000006</v>
      </c>
      <c r="L29" s="660">
        <f t="shared" si="3"/>
        <v>15.738890000000001</v>
      </c>
      <c r="N29" s="437"/>
    </row>
    <row r="30" spans="1:14" ht="15">
      <c r="A30" s="884" t="s">
        <v>69</v>
      </c>
      <c r="B30" s="473" t="s">
        <v>69</v>
      </c>
      <c r="C30" s="660" t="s">
        <v>69</v>
      </c>
      <c r="D30" s="660"/>
      <c r="E30" s="660"/>
      <c r="F30" s="660" t="s">
        <v>69</v>
      </c>
      <c r="G30" s="660" t="s">
        <v>69</v>
      </c>
      <c r="H30" s="660" t="s">
        <v>69</v>
      </c>
      <c r="I30" s="660"/>
      <c r="J30" s="660" t="s">
        <v>69</v>
      </c>
      <c r="K30" s="660" t="s">
        <v>69</v>
      </c>
      <c r="L30" s="660" t="s">
        <v>69</v>
      </c>
    </row>
    <row r="31" spans="1:14" s="427" customFormat="1" ht="15">
      <c r="A31" s="33"/>
      <c r="B31" s="494" t="s">
        <v>323</v>
      </c>
      <c r="C31" s="855">
        <f t="shared" ref="C31:L31" si="4">SUM(C15:C29)</f>
        <v>9424.1972694000015</v>
      </c>
      <c r="D31" s="855">
        <f t="shared" si="4"/>
        <v>6354.3661676999991</v>
      </c>
      <c r="E31" s="855">
        <f t="shared" si="4"/>
        <v>305.77800000000002</v>
      </c>
      <c r="F31" s="855">
        <f t="shared" si="4"/>
        <v>15472.785437099998</v>
      </c>
      <c r="G31" s="855">
        <f t="shared" si="4"/>
        <v>1272.8147099999999</v>
      </c>
      <c r="H31" s="855">
        <f t="shared" si="4"/>
        <v>1925.1165178999993</v>
      </c>
      <c r="I31" s="855">
        <f t="shared" si="4"/>
        <v>0</v>
      </c>
      <c r="J31" s="855">
        <f t="shared" si="4"/>
        <v>3197.9312278999996</v>
      </c>
      <c r="K31" s="855">
        <f t="shared" si="4"/>
        <v>12274.854209200003</v>
      </c>
      <c r="L31" s="855">
        <f t="shared" si="4"/>
        <v>8151.3825594000009</v>
      </c>
      <c r="M31" s="936">
        <f>+'Balance Sheet'!D29-K31</f>
        <v>0</v>
      </c>
    </row>
    <row r="32" spans="1:14" s="427" customFormat="1" ht="15">
      <c r="A32" s="33"/>
      <c r="B32" s="494"/>
      <c r="C32" s="660"/>
      <c r="D32" s="660"/>
      <c r="E32" s="660"/>
      <c r="F32" s="660"/>
      <c r="G32" s="660"/>
      <c r="H32" s="660"/>
      <c r="I32" s="660"/>
      <c r="J32" s="660"/>
      <c r="K32" s="660"/>
      <c r="L32" s="660"/>
      <c r="M32" s="936"/>
    </row>
    <row r="33" spans="1:14" s="427" customFormat="1" ht="15">
      <c r="A33" s="33"/>
      <c r="B33" s="494" t="s">
        <v>671</v>
      </c>
      <c r="C33" s="855">
        <f>+FA!C33/10^5</f>
        <v>2991.5142827999998</v>
      </c>
      <c r="D33" s="855">
        <f>+FA!D33/10^5</f>
        <v>6444.6829865999998</v>
      </c>
      <c r="E33" s="855">
        <f>+FA!E33/10^5</f>
        <v>12</v>
      </c>
      <c r="F33" s="855">
        <f>+FA!F33/10^5</f>
        <v>9424.1972694000015</v>
      </c>
      <c r="G33" s="855">
        <f>+FA!G33/10^5</f>
        <v>559.95592999999997</v>
      </c>
      <c r="H33" s="855">
        <f>+FA!H33/10^5</f>
        <v>719.47851000000003</v>
      </c>
      <c r="I33" s="855">
        <f>+FA!I33/10^5</f>
        <v>6.6197299999999997</v>
      </c>
      <c r="J33" s="855">
        <f>+FA!J33/10^5</f>
        <v>1272.8147100000001</v>
      </c>
      <c r="K33" s="855">
        <f>+FA!K33/10^5</f>
        <v>8151.3825594000009</v>
      </c>
      <c r="L33" s="855">
        <f>+FA!L33/10^5</f>
        <v>2431.5583528000002</v>
      </c>
    </row>
    <row r="34" spans="1:14" ht="15">
      <c r="A34" s="884"/>
      <c r="B34" s="473"/>
      <c r="C34" s="660"/>
      <c r="D34" s="660"/>
      <c r="E34" s="660"/>
      <c r="F34" s="660"/>
      <c r="G34" s="660"/>
      <c r="H34" s="660"/>
      <c r="I34" s="660"/>
      <c r="J34" s="660"/>
      <c r="K34" s="660"/>
      <c r="L34" s="660"/>
    </row>
    <row r="35" spans="1:14" ht="15.75">
      <c r="A35" s="884"/>
      <c r="B35" s="474" t="s">
        <v>674</v>
      </c>
      <c r="C35" s="660"/>
      <c r="D35" s="660"/>
      <c r="E35" s="660"/>
      <c r="F35" s="660"/>
      <c r="G35" s="660"/>
      <c r="H35" s="660"/>
      <c r="I35" s="660"/>
      <c r="J35" s="660"/>
      <c r="K35" s="660"/>
      <c r="L35" s="660"/>
    </row>
    <row r="36" spans="1:14" ht="15">
      <c r="A36" s="884"/>
      <c r="B36" s="679"/>
      <c r="C36" s="660"/>
      <c r="D36" s="660"/>
      <c r="E36" s="660"/>
      <c r="F36" s="660"/>
      <c r="G36" s="660"/>
      <c r="H36" s="660"/>
      <c r="I36" s="660"/>
      <c r="J36" s="660"/>
      <c r="K36" s="660"/>
      <c r="L36" s="660"/>
    </row>
    <row r="37" spans="1:14" ht="15">
      <c r="A37" s="33">
        <v>6</v>
      </c>
      <c r="B37" s="645" t="s">
        <v>668</v>
      </c>
      <c r="C37" s="660">
        <f>+FA!C37/10^5</f>
        <v>2283.2280446999998</v>
      </c>
      <c r="D37" s="660">
        <f>+FA!D37/10^5</f>
        <v>0</v>
      </c>
      <c r="E37" s="660">
        <f>+FA!E37/10^5</f>
        <v>2283.2280446999998</v>
      </c>
      <c r="F37" s="660">
        <f t="shared" ref="F37:F39" si="5">+C37+D37-E37</f>
        <v>0</v>
      </c>
      <c r="G37" s="660">
        <f>+FA!G37/10^5</f>
        <v>0</v>
      </c>
      <c r="H37" s="660">
        <f>+FA!H37/10^5</f>
        <v>0</v>
      </c>
      <c r="I37" s="660">
        <f>+FA!I37/10^5</f>
        <v>0</v>
      </c>
      <c r="J37" s="660">
        <f t="shared" ref="J37:J39" si="6">+G37+H37-I37</f>
        <v>0</v>
      </c>
      <c r="K37" s="660">
        <f t="shared" ref="K37:K39" si="7">+F37-J37</f>
        <v>0</v>
      </c>
      <c r="L37" s="660">
        <f t="shared" ref="L37:L39" si="8">+C37-G37</f>
        <v>2283.2280446999998</v>
      </c>
    </row>
    <row r="38" spans="1:14" ht="15">
      <c r="A38" s="33">
        <v>7</v>
      </c>
      <c r="B38" s="645" t="s">
        <v>669</v>
      </c>
      <c r="C38" s="660">
        <f>+FA!C38/10^5</f>
        <v>56.709000000000003</v>
      </c>
      <c r="D38" s="660">
        <f>+FA!D38/10^5</f>
        <v>0</v>
      </c>
      <c r="E38" s="660">
        <f>+FA!E38/10^5</f>
        <v>56.709000000000003</v>
      </c>
      <c r="F38" s="660">
        <f t="shared" si="5"/>
        <v>0</v>
      </c>
      <c r="G38" s="660">
        <f>+FA!G38/10^5</f>
        <v>0</v>
      </c>
      <c r="H38" s="660">
        <f>+FA!H38/10^5</f>
        <v>0</v>
      </c>
      <c r="I38" s="660">
        <f>+FA!I38/10^5</f>
        <v>0</v>
      </c>
      <c r="J38" s="660">
        <f t="shared" si="6"/>
        <v>0</v>
      </c>
      <c r="K38" s="660">
        <f t="shared" si="7"/>
        <v>0</v>
      </c>
      <c r="L38" s="660">
        <f t="shared" si="8"/>
        <v>56.709000000000003</v>
      </c>
    </row>
    <row r="39" spans="1:14" ht="15">
      <c r="A39" s="33">
        <v>8</v>
      </c>
      <c r="B39" s="645" t="s">
        <v>670</v>
      </c>
      <c r="C39" s="660">
        <f>+FA!C39/10^5</f>
        <v>289.36637999999999</v>
      </c>
      <c r="D39" s="660">
        <f>+FA!D39/10^5</f>
        <v>0</v>
      </c>
      <c r="E39" s="660">
        <f>+FA!E39/10^5</f>
        <v>289.36637999999999</v>
      </c>
      <c r="F39" s="660">
        <f t="shared" si="5"/>
        <v>0</v>
      </c>
      <c r="G39" s="660">
        <f>+FA!G39/10^5</f>
        <v>0</v>
      </c>
      <c r="H39" s="660">
        <f>+FA!H39/10^5</f>
        <v>0</v>
      </c>
      <c r="I39" s="660">
        <f>+FA!I39/10^5</f>
        <v>0</v>
      </c>
      <c r="J39" s="660">
        <f t="shared" si="6"/>
        <v>0</v>
      </c>
      <c r="K39" s="660">
        <f t="shared" si="7"/>
        <v>0</v>
      </c>
      <c r="L39" s="660">
        <f t="shared" si="8"/>
        <v>289.36637999999999</v>
      </c>
    </row>
    <row r="40" spans="1:14" ht="15">
      <c r="A40" s="33"/>
      <c r="B40" s="645"/>
      <c r="C40" s="660"/>
      <c r="D40" s="660"/>
      <c r="E40" s="660"/>
      <c r="F40" s="660"/>
      <c r="G40" s="660"/>
      <c r="H40" s="660"/>
      <c r="I40" s="660"/>
      <c r="J40" s="660"/>
      <c r="K40" s="660"/>
      <c r="L40" s="660"/>
    </row>
    <row r="41" spans="1:14" s="427" customFormat="1" ht="15">
      <c r="A41" s="885"/>
      <c r="B41" s="854" t="s">
        <v>324</v>
      </c>
      <c r="C41" s="855">
        <f t="shared" ref="C41:L41" si="9">SUM(C37:C39)</f>
        <v>2629.3034246999996</v>
      </c>
      <c r="D41" s="855">
        <f t="shared" si="9"/>
        <v>0</v>
      </c>
      <c r="E41" s="855">
        <f t="shared" si="9"/>
        <v>2629.3034246999996</v>
      </c>
      <c r="F41" s="855">
        <f t="shared" si="9"/>
        <v>0</v>
      </c>
      <c r="G41" s="855">
        <f t="shared" si="9"/>
        <v>0</v>
      </c>
      <c r="H41" s="855">
        <f t="shared" si="9"/>
        <v>0</v>
      </c>
      <c r="I41" s="855">
        <f t="shared" si="9"/>
        <v>0</v>
      </c>
      <c r="J41" s="855">
        <f t="shared" si="9"/>
        <v>0</v>
      </c>
      <c r="K41" s="855">
        <f t="shared" si="9"/>
        <v>0</v>
      </c>
      <c r="L41" s="855">
        <f t="shared" si="9"/>
        <v>2629.3034246999996</v>
      </c>
      <c r="M41" s="427" t="s">
        <v>69</v>
      </c>
    </row>
    <row r="42" spans="1:14" s="427" customFormat="1" ht="15">
      <c r="A42" s="937"/>
      <c r="B42" s="938"/>
      <c r="C42" s="661"/>
      <c r="D42" s="661"/>
      <c r="E42" s="661"/>
      <c r="F42" s="661"/>
      <c r="G42" s="661"/>
      <c r="H42" s="661"/>
      <c r="I42" s="661"/>
      <c r="J42" s="661"/>
      <c r="K42" s="661"/>
      <c r="L42" s="661"/>
    </row>
    <row r="43" spans="1:14" s="427" customFormat="1" ht="15">
      <c r="A43" s="885"/>
      <c r="B43" s="854" t="s">
        <v>672</v>
      </c>
      <c r="C43" s="855">
        <f>+FA!C43/10^5</f>
        <v>3107.7464106000002</v>
      </c>
      <c r="D43" s="855">
        <f>+FA!D43/10^5</f>
        <v>4490.6583858999993</v>
      </c>
      <c r="E43" s="855">
        <f>+FA!E43/10^5</f>
        <v>4969.1013717000005</v>
      </c>
      <c r="F43" s="855">
        <f>+FA!F43/10^5</f>
        <v>2629.3034247000001</v>
      </c>
      <c r="G43" s="855">
        <f>+FA!G43/10^5</f>
        <v>0</v>
      </c>
      <c r="H43" s="855">
        <f>+FA!H43/10^5</f>
        <v>0</v>
      </c>
      <c r="I43" s="855">
        <f>+FA!I43/10^5</f>
        <v>0</v>
      </c>
      <c r="J43" s="855">
        <f>+FA!J43/10^5</f>
        <v>0</v>
      </c>
      <c r="K43" s="855">
        <f>+FA!K43/10^5</f>
        <v>2629.3034247000001</v>
      </c>
      <c r="L43" s="855">
        <f>+FA!L43/10^5</f>
        <v>3107.7464104999999</v>
      </c>
    </row>
    <row r="44" spans="1:14" ht="15">
      <c r="A44" s="886"/>
      <c r="B44" s="887"/>
      <c r="C44" s="661"/>
      <c r="D44" s="661"/>
      <c r="E44" s="661"/>
      <c r="F44" s="661"/>
      <c r="G44" s="661"/>
      <c r="H44" s="661"/>
      <c r="I44" s="661"/>
      <c r="J44" s="661"/>
      <c r="K44" s="661"/>
      <c r="L44" s="661"/>
    </row>
    <row r="45" spans="1:14" s="469" customFormat="1" ht="16.5" thickBot="1">
      <c r="A45" s="888"/>
      <c r="B45" s="889" t="s">
        <v>325</v>
      </c>
      <c r="C45" s="662">
        <f t="shared" ref="C45:L45" si="10">+C31+C41</f>
        <v>12053.500694100001</v>
      </c>
      <c r="D45" s="662">
        <f t="shared" si="10"/>
        <v>6354.3661676999991</v>
      </c>
      <c r="E45" s="662">
        <f t="shared" si="10"/>
        <v>2935.0814246999998</v>
      </c>
      <c r="F45" s="662">
        <f t="shared" si="10"/>
        <v>15472.785437099998</v>
      </c>
      <c r="G45" s="662">
        <f t="shared" si="10"/>
        <v>1272.8147099999999</v>
      </c>
      <c r="H45" s="662">
        <f t="shared" si="10"/>
        <v>1925.1165178999993</v>
      </c>
      <c r="I45" s="662">
        <f t="shared" si="10"/>
        <v>0</v>
      </c>
      <c r="J45" s="662">
        <f t="shared" si="10"/>
        <v>3197.9312278999996</v>
      </c>
      <c r="K45" s="662">
        <f t="shared" si="10"/>
        <v>12274.854209200003</v>
      </c>
      <c r="L45" s="662">
        <f t="shared" si="10"/>
        <v>10780.6859841</v>
      </c>
      <c r="N45" s="469" t="s">
        <v>69</v>
      </c>
    </row>
    <row r="46" spans="1:14" ht="15.75" thickTop="1">
      <c r="A46" s="473"/>
      <c r="B46" s="890"/>
      <c r="C46" s="663"/>
      <c r="D46" s="663"/>
      <c r="E46" s="663"/>
      <c r="F46" s="663"/>
      <c r="G46" s="663"/>
      <c r="H46" s="663"/>
      <c r="I46" s="663"/>
      <c r="J46" s="663"/>
      <c r="K46" s="663"/>
      <c r="L46" s="663"/>
      <c r="N46" s="437" t="s">
        <v>69</v>
      </c>
    </row>
    <row r="47" spans="1:14" ht="15.75" thickBot="1">
      <c r="A47" s="891"/>
      <c r="B47" s="892" t="s">
        <v>673</v>
      </c>
      <c r="C47" s="664">
        <f t="shared" ref="C47:L47" si="11">+C33+C43</f>
        <v>6099.2606933999996</v>
      </c>
      <c r="D47" s="664">
        <f t="shared" si="11"/>
        <v>10935.341372499999</v>
      </c>
      <c r="E47" s="664">
        <f t="shared" si="11"/>
        <v>4981.1013717000005</v>
      </c>
      <c r="F47" s="664">
        <f t="shared" si="11"/>
        <v>12053.500694100001</v>
      </c>
      <c r="G47" s="664">
        <f t="shared" si="11"/>
        <v>559.95592999999997</v>
      </c>
      <c r="H47" s="664">
        <f t="shared" si="11"/>
        <v>719.47851000000003</v>
      </c>
      <c r="I47" s="664">
        <f t="shared" si="11"/>
        <v>6.6197299999999997</v>
      </c>
      <c r="J47" s="664">
        <f t="shared" si="11"/>
        <v>1272.8147100000001</v>
      </c>
      <c r="K47" s="664">
        <f t="shared" si="11"/>
        <v>10780.6859841</v>
      </c>
      <c r="L47" s="664">
        <f t="shared" si="11"/>
        <v>5539.3047633000006</v>
      </c>
      <c r="N47" s="437" t="s">
        <v>69</v>
      </c>
    </row>
    <row r="48" spans="1:14" ht="13.5" thickTop="1">
      <c r="K48" s="893"/>
    </row>
    <row r="49" spans="1:12">
      <c r="K49" s="893"/>
    </row>
    <row r="50" spans="1:12">
      <c r="K50" s="893"/>
    </row>
    <row r="51" spans="1:12">
      <c r="K51" s="893"/>
    </row>
    <row r="52" spans="1:12" ht="15.75">
      <c r="A52" s="1294" t="str">
        <f>+A2</f>
        <v>SAI BANDHAN INFINIUM PRIVATE LIMITED</v>
      </c>
      <c r="B52" s="1294"/>
      <c r="C52" s="1294"/>
      <c r="D52" s="1294"/>
      <c r="E52" s="1294"/>
      <c r="F52" s="1294"/>
      <c r="G52" s="1294"/>
      <c r="H52" s="939"/>
      <c r="I52" s="939"/>
      <c r="J52" s="939"/>
      <c r="K52" s="939"/>
      <c r="L52" s="939"/>
    </row>
    <row r="53" spans="1:12" ht="15">
      <c r="A53" s="863"/>
      <c r="B53" s="863"/>
      <c r="C53" s="863"/>
      <c r="D53" s="863"/>
      <c r="E53" s="863"/>
      <c r="F53" s="863"/>
      <c r="G53" s="863"/>
      <c r="H53" s="864"/>
      <c r="I53" s="863"/>
      <c r="J53" s="863"/>
      <c r="K53" s="863"/>
      <c r="L53" s="863"/>
    </row>
    <row r="54" spans="1:12" ht="15.75">
      <c r="A54" s="1294" t="str">
        <f>+A4</f>
        <v>Notes on Accounts for the year ended 31 March, 2023</v>
      </c>
      <c r="B54" s="1294"/>
      <c r="C54" s="1294"/>
      <c r="D54" s="1294"/>
      <c r="E54" s="1294"/>
      <c r="F54" s="1294"/>
      <c r="G54" s="1294"/>
      <c r="H54" s="939"/>
      <c r="I54" s="939"/>
      <c r="J54" s="939"/>
      <c r="K54" s="939"/>
      <c r="L54" s="939"/>
    </row>
    <row r="55" spans="1:12" ht="15">
      <c r="A55" s="863"/>
      <c r="B55" s="863"/>
      <c r="C55" s="863"/>
      <c r="D55" s="863"/>
      <c r="E55" s="863"/>
      <c r="F55" s="863"/>
      <c r="G55" s="863"/>
      <c r="H55" s="864"/>
      <c r="I55" s="863"/>
      <c r="J55" s="863"/>
      <c r="K55" s="863"/>
      <c r="L55" s="863"/>
    </row>
    <row r="56" spans="1:12" ht="15.75">
      <c r="A56" s="1294" t="s">
        <v>676</v>
      </c>
      <c r="B56" s="1294"/>
      <c r="C56" s="1294"/>
      <c r="D56" s="1294"/>
      <c r="E56" s="1294"/>
      <c r="F56" s="1294"/>
      <c r="G56" s="1294"/>
      <c r="H56" s="939"/>
      <c r="I56" s="939"/>
      <c r="J56" s="939"/>
      <c r="K56" s="939"/>
      <c r="L56" s="939"/>
    </row>
    <row r="57" spans="1:12" ht="15.75">
      <c r="G57" s="946" t="s">
        <v>557</v>
      </c>
    </row>
    <row r="58" spans="1:12" ht="15.75">
      <c r="A58" s="1291" t="s">
        <v>301</v>
      </c>
      <c r="B58" s="1266" t="s">
        <v>678</v>
      </c>
      <c r="C58" s="1285" t="s">
        <v>1111</v>
      </c>
      <c r="D58" s="1281"/>
      <c r="E58" s="1281"/>
      <c r="F58" s="1281"/>
      <c r="G58" s="1291" t="s">
        <v>20</v>
      </c>
    </row>
    <row r="59" spans="1:12" ht="15.75">
      <c r="A59" s="1292"/>
      <c r="B59" s="1267"/>
      <c r="C59" s="1286" t="s">
        <v>679</v>
      </c>
      <c r="D59" s="1284"/>
      <c r="E59" s="1284"/>
      <c r="F59" s="1284"/>
      <c r="G59" s="1292"/>
    </row>
    <row r="60" spans="1:12" ht="31.5">
      <c r="A60" s="1293"/>
      <c r="B60" s="1268"/>
      <c r="C60" s="738" t="s">
        <v>567</v>
      </c>
      <c r="D60" s="739" t="s">
        <v>488</v>
      </c>
      <c r="E60" s="739" t="s">
        <v>489</v>
      </c>
      <c r="F60" s="740" t="s">
        <v>490</v>
      </c>
      <c r="G60" s="1293"/>
    </row>
    <row r="61" spans="1:12" ht="15.75">
      <c r="A61" s="741"/>
      <c r="B61" s="737"/>
      <c r="C61" s="142"/>
      <c r="D61" s="741"/>
      <c r="E61" s="741"/>
      <c r="F61" s="118"/>
      <c r="G61" s="814"/>
    </row>
    <row r="62" spans="1:12" ht="15">
      <c r="A62" s="33">
        <v>1</v>
      </c>
      <c r="B62" s="940" t="s">
        <v>680</v>
      </c>
      <c r="C62" s="106">
        <f>+K41</f>
        <v>0</v>
      </c>
      <c r="D62" s="942">
        <v>0</v>
      </c>
      <c r="E62" s="942">
        <v>0</v>
      </c>
      <c r="F62" s="943">
        <v>0</v>
      </c>
      <c r="G62" s="106">
        <f>SUM(C62:F62)</f>
        <v>0</v>
      </c>
    </row>
    <row r="63" spans="1:12" ht="15">
      <c r="A63" s="33"/>
      <c r="B63" s="742"/>
      <c r="C63" s="106"/>
      <c r="D63" s="942"/>
      <c r="E63" s="942"/>
      <c r="F63" s="106"/>
      <c r="G63" s="106"/>
    </row>
    <row r="64" spans="1:12" ht="15">
      <c r="A64" s="33">
        <v>2</v>
      </c>
      <c r="B64" s="463" t="s">
        <v>681</v>
      </c>
      <c r="C64" s="106">
        <v>0</v>
      </c>
      <c r="D64" s="106">
        <v>0</v>
      </c>
      <c r="E64" s="106">
        <v>0</v>
      </c>
      <c r="F64" s="106">
        <v>0</v>
      </c>
      <c r="G64" s="106">
        <f>SUM(C64:F64)</f>
        <v>0</v>
      </c>
    </row>
    <row r="65" spans="1:7" ht="15">
      <c r="A65" s="742"/>
      <c r="B65" s="463"/>
      <c r="C65" s="106"/>
      <c r="D65" s="106"/>
      <c r="E65" s="106"/>
      <c r="F65" s="106"/>
      <c r="G65" s="106"/>
    </row>
    <row r="66" spans="1:7" ht="16.5" thickBot="1">
      <c r="A66" s="944"/>
      <c r="B66" s="405" t="s">
        <v>683</v>
      </c>
      <c r="C66" s="945">
        <f>SUM(C62:C64)</f>
        <v>0</v>
      </c>
      <c r="D66" s="945">
        <f>SUM(D62:D64)</f>
        <v>0</v>
      </c>
      <c r="E66" s="945">
        <f>SUM(E62:E64)</f>
        <v>0</v>
      </c>
      <c r="F66" s="945">
        <f>SUM(F62:F64)</f>
        <v>0</v>
      </c>
      <c r="G66" s="945">
        <f>SUM(G62:G64)</f>
        <v>0</v>
      </c>
    </row>
    <row r="67" spans="1:7" ht="15.75" thickTop="1">
      <c r="A67" s="815"/>
      <c r="B67" s="815"/>
      <c r="C67" s="941"/>
      <c r="D67" s="815"/>
      <c r="E67" s="815"/>
      <c r="F67" s="941"/>
      <c r="G67" s="941"/>
    </row>
    <row r="69" spans="1:7" ht="15.75">
      <c r="G69" s="946" t="s">
        <v>557</v>
      </c>
    </row>
    <row r="70" spans="1:7" ht="15.75">
      <c r="A70" s="1291" t="s">
        <v>301</v>
      </c>
      <c r="B70" s="1266" t="s">
        <v>678</v>
      </c>
      <c r="C70" s="1285" t="s">
        <v>682</v>
      </c>
      <c r="D70" s="1281"/>
      <c r="E70" s="1281"/>
      <c r="F70" s="1281"/>
      <c r="G70" s="1291" t="s">
        <v>20</v>
      </c>
    </row>
    <row r="71" spans="1:7" ht="15.75">
      <c r="A71" s="1292"/>
      <c r="B71" s="1267"/>
      <c r="C71" s="1286" t="s">
        <v>679</v>
      </c>
      <c r="D71" s="1284"/>
      <c r="E71" s="1284"/>
      <c r="F71" s="1284"/>
      <c r="G71" s="1292"/>
    </row>
    <row r="72" spans="1:7" ht="31.5">
      <c r="A72" s="1293"/>
      <c r="B72" s="1268"/>
      <c r="C72" s="738" t="s">
        <v>567</v>
      </c>
      <c r="D72" s="739" t="s">
        <v>488</v>
      </c>
      <c r="E72" s="739" t="s">
        <v>489</v>
      </c>
      <c r="F72" s="740" t="s">
        <v>490</v>
      </c>
      <c r="G72" s="1293"/>
    </row>
    <row r="73" spans="1:7" ht="15.75">
      <c r="A73" s="741"/>
      <c r="B73" s="737"/>
      <c r="C73" s="142"/>
      <c r="D73" s="741"/>
      <c r="E73" s="741"/>
      <c r="F73" s="118"/>
      <c r="G73" s="814"/>
    </row>
    <row r="74" spans="1:7" ht="15">
      <c r="A74" s="33">
        <v>1</v>
      </c>
      <c r="B74" s="940" t="s">
        <v>680</v>
      </c>
      <c r="C74" s="106">
        <f>+L41</f>
        <v>2629.3034246999996</v>
      </c>
      <c r="D74" s="942">
        <v>0</v>
      </c>
      <c r="E74" s="942">
        <v>0</v>
      </c>
      <c r="F74" s="943">
        <v>0</v>
      </c>
      <c r="G74" s="106">
        <f>SUM(C74:F74)</f>
        <v>2629.3034246999996</v>
      </c>
    </row>
    <row r="75" spans="1:7" ht="15">
      <c r="A75" s="33"/>
      <c r="B75" s="742"/>
      <c r="C75" s="106"/>
      <c r="D75" s="942"/>
      <c r="E75" s="942"/>
      <c r="F75" s="106"/>
      <c r="G75" s="106"/>
    </row>
    <row r="76" spans="1:7" ht="15">
      <c r="A76" s="33">
        <v>2</v>
      </c>
      <c r="B76" s="463" t="s">
        <v>681</v>
      </c>
      <c r="C76" s="106">
        <v>0</v>
      </c>
      <c r="D76" s="106">
        <v>0</v>
      </c>
      <c r="E76" s="106">
        <v>0</v>
      </c>
      <c r="F76" s="106">
        <v>0</v>
      </c>
      <c r="G76" s="106">
        <f>SUM(C76:F76)</f>
        <v>0</v>
      </c>
    </row>
    <row r="77" spans="1:7" ht="15">
      <c r="A77" s="742"/>
      <c r="B77" s="463"/>
      <c r="C77" s="106"/>
      <c r="D77" s="106"/>
      <c r="E77" s="106"/>
      <c r="F77" s="106"/>
      <c r="G77" s="106"/>
    </row>
    <row r="78" spans="1:7" ht="16.5" thickBot="1">
      <c r="A78" s="944"/>
      <c r="B78" s="405" t="s">
        <v>683</v>
      </c>
      <c r="C78" s="945">
        <f>SUM(C74:C76)</f>
        <v>2629.3034246999996</v>
      </c>
      <c r="D78" s="945">
        <f>SUM(D74:D76)</f>
        <v>0</v>
      </c>
      <c r="E78" s="945">
        <f>SUM(E74:E76)</f>
        <v>0</v>
      </c>
      <c r="F78" s="945">
        <f>SUM(F74:F76)</f>
        <v>0</v>
      </c>
      <c r="G78" s="945">
        <f>SUM(G74:G76)</f>
        <v>2629.3034246999996</v>
      </c>
    </row>
    <row r="79" spans="1:7" ht="15.75" thickTop="1">
      <c r="A79" s="815"/>
      <c r="B79" s="815"/>
      <c r="C79" s="941"/>
      <c r="D79" s="815"/>
      <c r="E79" s="815"/>
      <c r="F79" s="941"/>
      <c r="G79" s="941"/>
    </row>
  </sheetData>
  <mergeCells count="19">
    <mergeCell ref="A70:A72"/>
    <mergeCell ref="B70:B72"/>
    <mergeCell ref="C70:F70"/>
    <mergeCell ref="G70:G72"/>
    <mergeCell ref="C71:F71"/>
    <mergeCell ref="C58:F58"/>
    <mergeCell ref="G58:G60"/>
    <mergeCell ref="C59:F59"/>
    <mergeCell ref="A2:L2"/>
    <mergeCell ref="A4:L4"/>
    <mergeCell ref="A6:L6"/>
    <mergeCell ref="C8:F8"/>
    <mergeCell ref="G8:J8"/>
    <mergeCell ref="K8:L8"/>
    <mergeCell ref="A52:G52"/>
    <mergeCell ref="A54:G54"/>
    <mergeCell ref="A56:G56"/>
    <mergeCell ref="A58:A60"/>
    <mergeCell ref="B58:B60"/>
  </mergeCells>
  <printOptions horizontalCentered="1"/>
  <pageMargins left="0.27559055118110237" right="0.23622047244094491" top="0.55118110236220474" bottom="0.51181102362204722" header="0.51181102362204722" footer="0.51181102362204722"/>
  <pageSetup paperSize="9" scale="95" orientation="landscape" r:id="rId1"/>
  <headerFooter alignWithMargins="0"/>
</worksheet>
</file>

<file path=xl/worksheets/sheet14.xml><?xml version="1.0" encoding="utf-8"?>
<worksheet xmlns="http://schemas.openxmlformats.org/spreadsheetml/2006/main" xmlns:r="http://schemas.openxmlformats.org/officeDocument/2006/relationships">
  <sheetPr>
    <pageSetUpPr fitToPage="1"/>
  </sheetPr>
  <dimension ref="A2:N85"/>
  <sheetViews>
    <sheetView topLeftCell="A10" zoomScaleSheetLayoutView="100" workbookViewId="0">
      <selection activeCell="H31" sqref="H31"/>
    </sheetView>
  </sheetViews>
  <sheetFormatPr defaultColWidth="9.140625" defaultRowHeight="12.75"/>
  <cols>
    <col min="1" max="1" width="6.42578125" style="437" bestFit="1" customWidth="1"/>
    <col min="2" max="2" width="43.85546875" style="437" customWidth="1"/>
    <col min="3" max="3" width="20.140625" style="437" customWidth="1"/>
    <col min="4" max="4" width="19.85546875" style="437" bestFit="1" customWidth="1"/>
    <col min="5" max="5" width="18.28515625" style="437" customWidth="1"/>
    <col min="6" max="6" width="23.5703125" style="437" customWidth="1"/>
    <col min="7" max="7" width="18.42578125" style="437" customWidth="1"/>
    <col min="8" max="8" width="18" style="893" bestFit="1" customWidth="1"/>
    <col min="9" max="9" width="18" style="437" customWidth="1"/>
    <col min="10" max="10" width="17.85546875" style="437" customWidth="1"/>
    <col min="11" max="11" width="19.85546875" style="437" bestFit="1" customWidth="1"/>
    <col min="12" max="12" width="22" style="437" customWidth="1"/>
    <col min="13" max="13" width="18" style="437" bestFit="1" customWidth="1"/>
    <col min="14" max="14" width="13.28515625" style="437" bestFit="1" customWidth="1"/>
    <col min="15" max="16384" width="9.140625" style="437"/>
  </cols>
  <sheetData>
    <row r="2" spans="1:14" ht="15.75">
      <c r="A2" s="1294" t="str">
        <f>+'PL-Sub.Notesin Lakhs'!A1:E1</f>
        <v>SAI BANDHAN INFINIUM PRIVATE LIMITED</v>
      </c>
      <c r="B2" s="1294"/>
      <c r="C2" s="1294"/>
      <c r="D2" s="1294"/>
      <c r="E2" s="1294"/>
      <c r="F2" s="1294"/>
      <c r="G2" s="1294"/>
      <c r="H2" s="1294"/>
      <c r="I2" s="1294"/>
      <c r="J2" s="1294"/>
      <c r="K2" s="1294"/>
      <c r="L2" s="1294"/>
    </row>
    <row r="3" spans="1:14" ht="15">
      <c r="A3" s="863"/>
      <c r="B3" s="863"/>
      <c r="C3" s="863"/>
      <c r="D3" s="863"/>
      <c r="E3" s="863"/>
      <c r="F3" s="863"/>
      <c r="G3" s="863"/>
      <c r="H3" s="864"/>
      <c r="I3" s="863"/>
      <c r="J3" s="863"/>
      <c r="K3" s="863"/>
      <c r="L3" s="863"/>
    </row>
    <row r="4" spans="1:14" ht="15.75">
      <c r="A4" s="1294" t="s">
        <v>799</v>
      </c>
      <c r="B4" s="1294"/>
      <c r="C4" s="1294"/>
      <c r="D4" s="1294"/>
      <c r="E4" s="1294"/>
      <c r="F4" s="1294"/>
      <c r="G4" s="1294"/>
      <c r="H4" s="1294"/>
      <c r="I4" s="1294"/>
      <c r="J4" s="1294"/>
      <c r="K4" s="1294"/>
      <c r="L4" s="1294"/>
    </row>
    <row r="5" spans="1:14" ht="15">
      <c r="A5" s="863"/>
      <c r="B5" s="863"/>
      <c r="C5" s="863"/>
      <c r="D5" s="863"/>
      <c r="E5" s="863"/>
      <c r="F5" s="863"/>
      <c r="G5" s="863"/>
      <c r="H5" s="864"/>
      <c r="I5" s="863"/>
      <c r="J5" s="863"/>
      <c r="K5" s="863"/>
      <c r="L5" s="863"/>
    </row>
    <row r="6" spans="1:14" ht="15.75">
      <c r="A6" s="1294" t="s">
        <v>677</v>
      </c>
      <c r="B6" s="1294"/>
      <c r="C6" s="1294"/>
      <c r="D6" s="1294"/>
      <c r="E6" s="1294"/>
      <c r="F6" s="1294"/>
      <c r="G6" s="1294"/>
      <c r="H6" s="1294"/>
      <c r="I6" s="1294"/>
      <c r="J6" s="1294"/>
      <c r="K6" s="1294"/>
      <c r="L6" s="1294"/>
    </row>
    <row r="7" spans="1:14" ht="15.75">
      <c r="A7" s="865" t="s">
        <v>69</v>
      </c>
      <c r="B7" s="866" t="s">
        <v>69</v>
      </c>
      <c r="C7" s="865" t="s">
        <v>69</v>
      </c>
      <c r="D7" s="865" t="s">
        <v>69</v>
      </c>
      <c r="E7" s="865" t="s">
        <v>69</v>
      </c>
      <c r="F7" s="865" t="s">
        <v>69</v>
      </c>
      <c r="G7" s="865" t="s">
        <v>69</v>
      </c>
      <c r="H7" s="867" t="s">
        <v>69</v>
      </c>
      <c r="I7" s="865" t="s">
        <v>69</v>
      </c>
      <c r="J7" s="865" t="s">
        <v>69</v>
      </c>
      <c r="K7" s="865" t="s">
        <v>69</v>
      </c>
      <c r="L7" s="865" t="s">
        <v>69</v>
      </c>
    </row>
    <row r="8" spans="1:14" ht="15.75">
      <c r="A8" s="868"/>
      <c r="B8" s="868"/>
      <c r="C8" s="1295" t="s">
        <v>223</v>
      </c>
      <c r="D8" s="1295"/>
      <c r="E8" s="1295"/>
      <c r="F8" s="1296"/>
      <c r="G8" s="1297" t="s">
        <v>224</v>
      </c>
      <c r="H8" s="1295"/>
      <c r="I8" s="1295"/>
      <c r="J8" s="1296"/>
      <c r="K8" s="1295" t="s">
        <v>225</v>
      </c>
      <c r="L8" s="1296"/>
    </row>
    <row r="9" spans="1:14" ht="15.75">
      <c r="A9" s="869" t="s">
        <v>213</v>
      </c>
      <c r="B9" s="870" t="s">
        <v>410</v>
      </c>
      <c r="C9" s="871" t="s">
        <v>226</v>
      </c>
      <c r="D9" s="871" t="s">
        <v>227</v>
      </c>
      <c r="E9" s="871" t="s">
        <v>228</v>
      </c>
      <c r="F9" s="871" t="s">
        <v>229</v>
      </c>
      <c r="G9" s="871" t="s">
        <v>230</v>
      </c>
      <c r="H9" s="872" t="s">
        <v>231</v>
      </c>
      <c r="I9" s="871" t="s">
        <v>167</v>
      </c>
      <c r="J9" s="871" t="s">
        <v>232</v>
      </c>
      <c r="K9" s="871" t="s">
        <v>233</v>
      </c>
      <c r="L9" s="871" t="s">
        <v>233</v>
      </c>
    </row>
    <row r="10" spans="1:14" ht="15.75">
      <c r="A10" s="869" t="s">
        <v>234</v>
      </c>
      <c r="B10" s="869"/>
      <c r="C10" s="870" t="s">
        <v>235</v>
      </c>
      <c r="D10" s="870" t="s">
        <v>236</v>
      </c>
      <c r="E10" s="870" t="s">
        <v>236</v>
      </c>
      <c r="F10" s="870" t="s">
        <v>235</v>
      </c>
      <c r="G10" s="870" t="str">
        <f>+C11</f>
        <v>01.04.2022</v>
      </c>
      <c r="H10" s="873" t="s">
        <v>237</v>
      </c>
      <c r="I10" s="870" t="s">
        <v>238</v>
      </c>
      <c r="J10" s="870" t="s">
        <v>239</v>
      </c>
      <c r="K10" s="870" t="str">
        <f>+J11</f>
        <v>31.03.2023</v>
      </c>
      <c r="L10" s="870" t="s">
        <v>450</v>
      </c>
    </row>
    <row r="11" spans="1:14" ht="15.75">
      <c r="A11" s="869"/>
      <c r="B11" s="869"/>
      <c r="C11" s="870" t="s">
        <v>800</v>
      </c>
      <c r="D11" s="870" t="s">
        <v>240</v>
      </c>
      <c r="E11" s="870" t="s">
        <v>240</v>
      </c>
      <c r="F11" s="870" t="s">
        <v>801</v>
      </c>
      <c r="G11" s="869"/>
      <c r="H11" s="874"/>
      <c r="I11" s="869"/>
      <c r="J11" s="870" t="str">
        <f>+F11</f>
        <v>31.03.2023</v>
      </c>
      <c r="K11" s="869"/>
      <c r="L11" s="869"/>
    </row>
    <row r="12" spans="1:14" ht="15.75">
      <c r="A12" s="875"/>
      <c r="B12" s="875"/>
      <c r="C12" s="876" t="s">
        <v>217</v>
      </c>
      <c r="D12" s="875"/>
      <c r="E12" s="875"/>
      <c r="F12" s="876" t="s">
        <v>217</v>
      </c>
      <c r="G12" s="876" t="s">
        <v>217</v>
      </c>
      <c r="H12" s="877" t="s">
        <v>217</v>
      </c>
      <c r="I12" s="876" t="s">
        <v>217</v>
      </c>
      <c r="J12" s="876" t="s">
        <v>217</v>
      </c>
      <c r="K12" s="876" t="s">
        <v>217</v>
      </c>
      <c r="L12" s="876" t="s">
        <v>217</v>
      </c>
    </row>
    <row r="13" spans="1:14" ht="15.75">
      <c r="A13" s="438"/>
      <c r="B13" s="878" t="s">
        <v>675</v>
      </c>
      <c r="C13" s="879"/>
      <c r="D13" s="880"/>
      <c r="E13" s="881"/>
      <c r="F13" s="879"/>
      <c r="G13" s="879"/>
      <c r="H13" s="882"/>
      <c r="I13" s="879"/>
      <c r="J13" s="879"/>
      <c r="K13" s="879"/>
      <c r="L13" s="879"/>
    </row>
    <row r="14" spans="1:14" ht="15.75">
      <c r="A14" s="438"/>
      <c r="B14" s="878"/>
      <c r="C14" s="879"/>
      <c r="D14" s="880"/>
      <c r="E14" s="881"/>
      <c r="F14" s="879"/>
      <c r="G14" s="879"/>
      <c r="H14" s="882"/>
      <c r="I14" s="879"/>
      <c r="J14" s="879"/>
      <c r="K14" s="879"/>
      <c r="L14" s="879"/>
    </row>
    <row r="15" spans="1:14" ht="15">
      <c r="A15" s="33">
        <v>1</v>
      </c>
      <c r="B15" s="473" t="s">
        <v>320</v>
      </c>
      <c r="C15" s="660">
        <f>+'FA Schedule'!D16+'FA Schedule'!D115</f>
        <v>17797565</v>
      </c>
      <c r="D15" s="660">
        <f>+'FA Schedule'!E16+'FA Schedule'!E115</f>
        <v>0</v>
      </c>
      <c r="E15" s="660">
        <f>+'FA Schedule'!F16+'FA Schedule'!F115</f>
        <v>9671720</v>
      </c>
      <c r="F15" s="660">
        <f>+'FA Schedule'!G16+'FA Schedule'!G115</f>
        <v>8125845</v>
      </c>
      <c r="G15" s="660">
        <f>+'FA Schedule'!H16+'FA Schedule'!H115</f>
        <v>0</v>
      </c>
      <c r="H15" s="660">
        <f>+'FA Schedule'!I16+'FA Schedule'!I115</f>
        <v>0</v>
      </c>
      <c r="I15" s="660">
        <f>+'FA Schedule'!J16+'FA Schedule'!J115</f>
        <v>0</v>
      </c>
      <c r="J15" s="660">
        <f>+'FA Schedule'!K16+'FA Schedule'!K115</f>
        <v>0</v>
      </c>
      <c r="K15" s="660">
        <f>+'FA Schedule'!L16+'FA Schedule'!L115</f>
        <v>8125845</v>
      </c>
      <c r="L15" s="660">
        <f>+'FA Schedule'!M16+'FA Schedule'!M115</f>
        <v>17797565</v>
      </c>
      <c r="M15" s="437">
        <f>+'FA Schedule'!L16+'FA Schedule'!L115</f>
        <v>8125845</v>
      </c>
      <c r="N15" s="437">
        <f t="shared" ref="N15:N29" si="0">+K15-M15</f>
        <v>0</v>
      </c>
    </row>
    <row r="16" spans="1:14" ht="15">
      <c r="A16" s="33"/>
      <c r="B16" s="473"/>
      <c r="C16" s="660"/>
      <c r="D16" s="660"/>
      <c r="E16" s="660"/>
      <c r="F16" s="660"/>
      <c r="G16" s="660"/>
      <c r="H16" s="660"/>
      <c r="I16" s="660"/>
      <c r="J16" s="660"/>
      <c r="K16" s="660"/>
      <c r="L16" s="660"/>
    </row>
    <row r="17" spans="1:14" ht="15">
      <c r="A17" s="33">
        <v>2</v>
      </c>
      <c r="B17" s="473" t="s">
        <v>241</v>
      </c>
      <c r="C17" s="660">
        <f>+'FA Schedule'!D23+'FA Schedule'!D125</f>
        <v>333282761.56</v>
      </c>
      <c r="D17" s="660">
        <f>+'FA Schedule'!E23+'FA Schedule'!E125</f>
        <v>0</v>
      </c>
      <c r="E17" s="660">
        <f>+'FA Schedule'!F23+'FA Schedule'!F125</f>
        <v>20906080</v>
      </c>
      <c r="F17" s="660">
        <f>+'FA Schedule'!G23+'FA Schedule'!G125</f>
        <v>312376681.56</v>
      </c>
      <c r="G17" s="660">
        <f>+'FA Schedule'!H23+'FA Schedule'!H125</f>
        <v>60596961</v>
      </c>
      <c r="H17" s="660">
        <f>+'FA Schedule'!I23+'FA Schedule'!I125</f>
        <v>17894266.57</v>
      </c>
      <c r="I17" s="660">
        <f>+'FA Schedule'!J23+'FA Schedule'!J125</f>
        <v>0</v>
      </c>
      <c r="J17" s="660">
        <f>+'FA Schedule'!K23+'FA Schedule'!K125</f>
        <v>78491227.569999993</v>
      </c>
      <c r="K17" s="660">
        <f>+'FA Schedule'!L23+'FA Schedule'!L125</f>
        <v>233885453.99000001</v>
      </c>
      <c r="L17" s="660">
        <f>+'FA Schedule'!M23+'FA Schedule'!M125</f>
        <v>272685800.56</v>
      </c>
      <c r="M17" s="883">
        <f>+'FA Schedule'!L23+'FA Schedule'!L125</f>
        <v>233885453.99000001</v>
      </c>
      <c r="N17" s="437">
        <f t="shared" si="0"/>
        <v>0</v>
      </c>
    </row>
    <row r="18" spans="1:14" ht="15">
      <c r="A18" s="33"/>
      <c r="B18" s="473"/>
      <c r="C18" s="660"/>
      <c r="D18" s="660"/>
      <c r="E18" s="660"/>
      <c r="F18" s="660"/>
      <c r="G18" s="660"/>
      <c r="H18" s="660"/>
      <c r="I18" s="660"/>
      <c r="J18" s="660"/>
      <c r="K18" s="660"/>
      <c r="L18" s="660"/>
      <c r="M18" s="883"/>
    </row>
    <row r="19" spans="1:14" ht="15">
      <c r="A19" s="33">
        <v>3</v>
      </c>
      <c r="B19" s="473" t="s">
        <v>483</v>
      </c>
      <c r="C19" s="660">
        <f>+'FA Schedule'!D48+'FA Schedule'!D139</f>
        <v>562545620.63999999</v>
      </c>
      <c r="D19" s="660">
        <f>+'FA Schedule'!E48+'FA Schedule'!E139</f>
        <v>586755295.31999993</v>
      </c>
      <c r="E19" s="660">
        <f>+'FA Schedule'!F48+'FA Schedule'!F139</f>
        <v>0</v>
      </c>
      <c r="F19" s="660">
        <f>+'FA Schedule'!G48+'FA Schedule'!G139</f>
        <v>1149300915.96</v>
      </c>
      <c r="G19" s="660">
        <f>+'FA Schedule'!H48+'FA Schedule'!H139</f>
        <v>51553735</v>
      </c>
      <c r="H19" s="660">
        <f>+'FA Schedule'!I48+'FA Schedule'!I139</f>
        <v>160853555.70999995</v>
      </c>
      <c r="I19" s="660">
        <f>+'FA Schedule'!J48+'FA Schedule'!J139</f>
        <v>0</v>
      </c>
      <c r="J19" s="660">
        <f>+'FA Schedule'!K48+'FA Schedule'!K139</f>
        <v>212407290.70999992</v>
      </c>
      <c r="K19" s="660">
        <f>+'FA Schedule'!L48+'FA Schedule'!L139</f>
        <v>936893625.25</v>
      </c>
      <c r="L19" s="660">
        <f>+'FA Schedule'!M48+'FA Schedule'!M139</f>
        <v>510991885.63999999</v>
      </c>
      <c r="M19" s="883">
        <f>+'FA Schedule'!L48+'FA Schedule'!L139</f>
        <v>936893625.25</v>
      </c>
      <c r="N19" s="437">
        <f t="shared" si="0"/>
        <v>0</v>
      </c>
    </row>
    <row r="20" spans="1:14" ht="15">
      <c r="A20" s="33"/>
      <c r="B20" s="473"/>
      <c r="C20" s="660"/>
      <c r="D20" s="660"/>
      <c r="E20" s="660"/>
      <c r="F20" s="660"/>
      <c r="G20" s="660"/>
      <c r="H20" s="660"/>
      <c r="I20" s="660"/>
      <c r="J20" s="660"/>
      <c r="K20" s="660"/>
      <c r="L20" s="660"/>
      <c r="M20" s="883"/>
    </row>
    <row r="21" spans="1:14" ht="15">
      <c r="A21" s="33">
        <v>4</v>
      </c>
      <c r="B21" s="473" t="s">
        <v>242</v>
      </c>
      <c r="C21" s="660">
        <f>+'FA Schedule'!D35+'FA Schedule'!D163</f>
        <v>15664379.299999999</v>
      </c>
      <c r="D21" s="660">
        <f>+'FA Schedule'!E35+'FA Schedule'!E163</f>
        <v>947180.47</v>
      </c>
      <c r="E21" s="660">
        <f>+'FA Schedule'!F35+'FA Schedule'!F163</f>
        <v>0</v>
      </c>
      <c r="F21" s="660">
        <f>+'FA Schedule'!G35+'FA Schedule'!G163</f>
        <v>16611559.77</v>
      </c>
      <c r="G21" s="660">
        <f>+'FA Schedule'!H35+'FA Schedule'!H163</f>
        <v>10254601</v>
      </c>
      <c r="H21" s="660">
        <f>+'FA Schedule'!I35+'FA Schedule'!I163</f>
        <v>1841763.8</v>
      </c>
      <c r="I21" s="660">
        <f>+'FA Schedule'!J35+'FA Schedule'!J163</f>
        <v>0</v>
      </c>
      <c r="J21" s="660">
        <f>+'FA Schedule'!K35+'FA Schedule'!K163</f>
        <v>12096364.799999999</v>
      </c>
      <c r="K21" s="660">
        <f>+'FA Schedule'!L35+'FA Schedule'!L163</f>
        <v>4515194.9700000007</v>
      </c>
      <c r="L21" s="660">
        <f>+'FA Schedule'!M35+'FA Schedule'!M163</f>
        <v>5409778.2999999998</v>
      </c>
      <c r="M21" s="437">
        <f>+'FA Schedule'!L35+'FA Schedule'!L163</f>
        <v>4515194.9700000007</v>
      </c>
      <c r="N21" s="437">
        <f t="shared" si="0"/>
        <v>0</v>
      </c>
    </row>
    <row r="22" spans="1:14" ht="15">
      <c r="A22" s="33"/>
      <c r="B22" s="473"/>
      <c r="C22" s="660"/>
      <c r="D22" s="660"/>
      <c r="E22" s="660"/>
      <c r="F22" s="660"/>
      <c r="G22" s="660"/>
      <c r="H22" s="660"/>
      <c r="I22" s="660"/>
      <c r="J22" s="660"/>
      <c r="K22" s="660"/>
      <c r="L22" s="660"/>
    </row>
    <row r="23" spans="1:14" ht="15">
      <c r="A23" s="33">
        <v>5</v>
      </c>
      <c r="B23" s="473" t="s">
        <v>243</v>
      </c>
      <c r="C23" s="660">
        <f>+'FA Schedule'!D69+'FA Schedule'!D169</f>
        <v>8226131.6699999999</v>
      </c>
      <c r="D23" s="660">
        <f>+'FA Schedule'!E69+'FA Schedule'!E169</f>
        <v>4077405.0700000003</v>
      </c>
      <c r="E23" s="660">
        <f>+'FA Schedule'!F69+'FA Schedule'!F169</f>
        <v>0</v>
      </c>
      <c r="F23" s="660">
        <f>+'FA Schedule'!G69+'FA Schedule'!G169</f>
        <v>12303536.739999998</v>
      </c>
      <c r="G23" s="660">
        <f>+'FA Schedule'!H69+'FA Schedule'!H169</f>
        <v>2076471</v>
      </c>
      <c r="H23" s="660">
        <f>+'FA Schedule'!I69+'FA Schedule'!I169</f>
        <v>2433104.7599999998</v>
      </c>
      <c r="I23" s="660">
        <f>+'FA Schedule'!J69+'FA Schedule'!J169</f>
        <v>0</v>
      </c>
      <c r="J23" s="660">
        <f>+'FA Schedule'!K69+'FA Schedule'!K169</f>
        <v>4509575.76</v>
      </c>
      <c r="K23" s="660">
        <f>+'FA Schedule'!L69+'FA Schedule'!L169</f>
        <v>7793960.9799999986</v>
      </c>
      <c r="L23" s="660">
        <f>+'FA Schedule'!M69+'FA Schedule'!M169</f>
        <v>6149660.6699999999</v>
      </c>
      <c r="M23" s="883">
        <f>+'FA Schedule'!L69+'FA Schedule'!L169</f>
        <v>7793960.9799999986</v>
      </c>
      <c r="N23" s="437">
        <f t="shared" si="0"/>
        <v>0</v>
      </c>
    </row>
    <row r="24" spans="1:14" ht="15">
      <c r="A24" s="33"/>
      <c r="B24" s="473"/>
      <c r="C24" s="660"/>
      <c r="D24" s="660"/>
      <c r="E24" s="660"/>
      <c r="F24" s="660"/>
      <c r="G24" s="660"/>
      <c r="H24" s="660"/>
      <c r="I24" s="660"/>
      <c r="J24" s="660"/>
      <c r="K24" s="660"/>
      <c r="L24" s="660"/>
      <c r="M24" s="883"/>
    </row>
    <row r="25" spans="1:14" ht="15">
      <c r="A25" s="33">
        <v>6</v>
      </c>
      <c r="B25" s="473" t="s">
        <v>321</v>
      </c>
      <c r="C25" s="660">
        <f>+'FA Schedule'!D81+'FA Schedule'!D145</f>
        <v>611864.84000000008</v>
      </c>
      <c r="D25" s="660">
        <f>+'FA Schedule'!E81+'FA Schedule'!E145</f>
        <v>3363686.91</v>
      </c>
      <c r="E25" s="660">
        <f>+'FA Schedule'!F81+'FA Schedule'!F145</f>
        <v>0</v>
      </c>
      <c r="F25" s="660">
        <f>+'FA Schedule'!G81+'FA Schedule'!G145</f>
        <v>3975551.75</v>
      </c>
      <c r="G25" s="660">
        <f>+'FA Schedule'!H81+'FA Schedule'!H145</f>
        <v>309610</v>
      </c>
      <c r="H25" s="660">
        <f>+'FA Schedule'!I81+'FA Schedule'!I145</f>
        <v>1217426.1999999997</v>
      </c>
      <c r="I25" s="660">
        <f>+'FA Schedule'!J81+'FA Schedule'!J145</f>
        <v>0</v>
      </c>
      <c r="J25" s="660">
        <f>+'FA Schedule'!K81+'FA Schedule'!K145</f>
        <v>1527036.1999999997</v>
      </c>
      <c r="K25" s="660">
        <f>+'FA Schedule'!L81+'FA Schedule'!L145</f>
        <v>2448515.5500000003</v>
      </c>
      <c r="L25" s="660">
        <f>+'FA Schedule'!M81+'FA Schedule'!M145</f>
        <v>302254.84000000003</v>
      </c>
      <c r="M25" s="883">
        <f>+'FA Schedule'!L81+'FA Schedule'!L145</f>
        <v>2448515.5500000003</v>
      </c>
      <c r="N25" s="437">
        <f t="shared" si="0"/>
        <v>0</v>
      </c>
    </row>
    <row r="26" spans="1:14" ht="15">
      <c r="A26" s="33"/>
      <c r="B26" s="473"/>
      <c r="C26" s="660"/>
      <c r="D26" s="660"/>
      <c r="E26" s="660"/>
      <c r="F26" s="660"/>
      <c r="G26" s="660"/>
      <c r="H26" s="660"/>
      <c r="I26" s="660"/>
      <c r="J26" s="660"/>
      <c r="K26" s="660"/>
      <c r="L26" s="660"/>
      <c r="M26" s="883"/>
    </row>
    <row r="27" spans="1:14" ht="15">
      <c r="A27" s="33">
        <v>7</v>
      </c>
      <c r="B27" s="473" t="s">
        <v>322</v>
      </c>
      <c r="C27" s="660">
        <f>+'FA Schedule'!D87+'FA Schedule'!D151</f>
        <v>570251.93000000005</v>
      </c>
      <c r="D27" s="660">
        <f>+'FA Schedule'!E87+'FA Schedule'!E151</f>
        <v>260884.77000000002</v>
      </c>
      <c r="E27" s="660">
        <f>+'FA Schedule'!F87+'FA Schedule'!F151</f>
        <v>0</v>
      </c>
      <c r="F27" s="660">
        <f>+'FA Schedule'!G87+'FA Schedule'!G151</f>
        <v>831136.70000000007</v>
      </c>
      <c r="G27" s="660">
        <f>+'FA Schedule'!H87+'FA Schedule'!H151</f>
        <v>342830</v>
      </c>
      <c r="H27" s="660">
        <f>+'FA Schedule'!I87+'FA Schedule'!I151</f>
        <v>228568.92</v>
      </c>
      <c r="I27" s="660">
        <f>+'FA Schedule'!J87+'FA Schedule'!J151</f>
        <v>0</v>
      </c>
      <c r="J27" s="660">
        <f>+'FA Schedule'!K87+'FA Schedule'!K151</f>
        <v>571398.91999999993</v>
      </c>
      <c r="K27" s="660">
        <f>+'FA Schedule'!L87+'FA Schedule'!L151</f>
        <v>259737.78</v>
      </c>
      <c r="L27" s="660">
        <f>+'FA Schedule'!M87+'FA Schedule'!M151</f>
        <v>227421.93</v>
      </c>
      <c r="M27" s="437">
        <f>+'FA Schedule'!L87+'FA Schedule'!L151</f>
        <v>259737.78</v>
      </c>
      <c r="N27" s="437">
        <f t="shared" si="0"/>
        <v>0</v>
      </c>
    </row>
    <row r="28" spans="1:14" ht="15">
      <c r="A28" s="33"/>
      <c r="B28" s="473"/>
      <c r="C28" s="660"/>
      <c r="D28" s="660"/>
      <c r="E28" s="660"/>
      <c r="F28" s="660"/>
      <c r="G28" s="660"/>
      <c r="H28" s="660"/>
      <c r="I28" s="660"/>
      <c r="J28" s="660"/>
      <c r="K28" s="660"/>
      <c r="L28" s="660"/>
    </row>
    <row r="29" spans="1:14" s="427" customFormat="1" ht="15">
      <c r="A29" s="33">
        <v>8</v>
      </c>
      <c r="B29" s="473" t="s">
        <v>358</v>
      </c>
      <c r="C29" s="660">
        <f>+'FA Schedule'!D29+'FA Schedule'!D157</f>
        <v>3721152</v>
      </c>
      <c r="D29" s="660">
        <f>+'FA Schedule'!E29+'FA Schedule'!E157</f>
        <v>40032164.230000004</v>
      </c>
      <c r="E29" s="660">
        <f>+'FA Schedule'!F29+'FA Schedule'!F157</f>
        <v>0</v>
      </c>
      <c r="F29" s="660">
        <f>+'FA Schedule'!G29+'FA Schedule'!G157</f>
        <v>43753316.230000004</v>
      </c>
      <c r="G29" s="660">
        <f>+'FA Schedule'!H29+'FA Schedule'!H157</f>
        <v>2147263</v>
      </c>
      <c r="H29" s="660">
        <f>+'FA Schedule'!I29+'FA Schedule'!I157</f>
        <v>8042965.8300000001</v>
      </c>
      <c r="I29" s="660">
        <f>+'FA Schedule'!J29+'FA Schedule'!J157</f>
        <v>0</v>
      </c>
      <c r="J29" s="660">
        <f>+'FA Schedule'!K29+'FA Schedule'!K157</f>
        <v>10190228.83</v>
      </c>
      <c r="K29" s="660">
        <f>+'FA Schedule'!L29+'FA Schedule'!L157</f>
        <v>33563087.400000006</v>
      </c>
      <c r="L29" s="660">
        <f>+'FA Schedule'!M29+'FA Schedule'!M157</f>
        <v>1573889</v>
      </c>
      <c r="M29" s="427">
        <f>+'FA Schedule'!L157+'FA Schedule'!L29</f>
        <v>33563087.400000006</v>
      </c>
      <c r="N29" s="437">
        <f t="shared" si="0"/>
        <v>0</v>
      </c>
    </row>
    <row r="30" spans="1:14" ht="15">
      <c r="A30" s="884" t="s">
        <v>69</v>
      </c>
      <c r="B30" s="473" t="s">
        <v>69</v>
      </c>
      <c r="C30" s="660" t="s">
        <v>69</v>
      </c>
      <c r="D30" s="660"/>
      <c r="E30" s="660"/>
      <c r="F30" s="660" t="s">
        <v>69</v>
      </c>
      <c r="G30" s="660" t="s">
        <v>69</v>
      </c>
      <c r="H30" s="660" t="s">
        <v>69</v>
      </c>
      <c r="I30" s="660"/>
      <c r="J30" s="660" t="s">
        <v>69</v>
      </c>
      <c r="K30" s="660" t="s">
        <v>69</v>
      </c>
      <c r="L30" s="660" t="s">
        <v>69</v>
      </c>
    </row>
    <row r="31" spans="1:14" s="427" customFormat="1" ht="15">
      <c r="A31" s="33"/>
      <c r="B31" s="494" t="s">
        <v>323</v>
      </c>
      <c r="C31" s="855">
        <f t="shared" ref="C31:L31" si="1">SUM(C15:C29)</f>
        <v>942419726.93999994</v>
      </c>
      <c r="D31" s="855">
        <f t="shared" si="1"/>
        <v>635436616.76999998</v>
      </c>
      <c r="E31" s="855">
        <f t="shared" si="1"/>
        <v>30577800</v>
      </c>
      <c r="F31" s="855">
        <f t="shared" si="1"/>
        <v>1547278543.71</v>
      </c>
      <c r="G31" s="855">
        <f t="shared" si="1"/>
        <v>127281471</v>
      </c>
      <c r="H31" s="855">
        <f t="shared" si="1"/>
        <v>192511651.78999993</v>
      </c>
      <c r="I31" s="855">
        <f t="shared" si="1"/>
        <v>0</v>
      </c>
      <c r="J31" s="855">
        <f t="shared" si="1"/>
        <v>319793122.7899999</v>
      </c>
      <c r="K31" s="855">
        <f t="shared" si="1"/>
        <v>1227485420.9200001</v>
      </c>
      <c r="L31" s="855">
        <f t="shared" si="1"/>
        <v>815138255.93999994</v>
      </c>
      <c r="M31" s="437" t="s">
        <v>69</v>
      </c>
    </row>
    <row r="32" spans="1:14" s="427" customFormat="1" ht="15">
      <c r="A32" s="33"/>
      <c r="B32" s="494"/>
      <c r="C32" s="660"/>
      <c r="D32" s="660"/>
      <c r="E32" s="660"/>
      <c r="F32" s="660"/>
      <c r="G32" s="660"/>
      <c r="H32" s="660"/>
      <c r="I32" s="660"/>
      <c r="J32" s="660"/>
      <c r="K32" s="660"/>
      <c r="L32" s="660"/>
      <c r="M32" s="936"/>
    </row>
    <row r="33" spans="1:13" s="427" customFormat="1" ht="15">
      <c r="A33" s="33"/>
      <c r="B33" s="494" t="s">
        <v>671</v>
      </c>
      <c r="C33" s="855">
        <v>299151428.27999997</v>
      </c>
      <c r="D33" s="855">
        <v>644468298.65999997</v>
      </c>
      <c r="E33" s="855">
        <v>1200000</v>
      </c>
      <c r="F33" s="855">
        <v>942419726.94000006</v>
      </c>
      <c r="G33" s="855">
        <v>55995593</v>
      </c>
      <c r="H33" s="855">
        <v>71947851</v>
      </c>
      <c r="I33" s="855">
        <v>661973</v>
      </c>
      <c r="J33" s="855">
        <v>127281471</v>
      </c>
      <c r="K33" s="855">
        <v>815138255.94000006</v>
      </c>
      <c r="L33" s="855">
        <v>243155835.28</v>
      </c>
      <c r="M33" s="936"/>
    </row>
    <row r="34" spans="1:13" ht="15">
      <c r="A34" s="884"/>
      <c r="B34" s="473"/>
      <c r="C34" s="660"/>
      <c r="D34" s="660"/>
      <c r="E34" s="660"/>
      <c r="F34" s="660"/>
      <c r="G34" s="660"/>
      <c r="H34" s="660"/>
      <c r="I34" s="660"/>
      <c r="J34" s="660"/>
      <c r="K34" s="660"/>
      <c r="L34" s="660"/>
    </row>
    <row r="35" spans="1:13" ht="15.75">
      <c r="A35" s="884"/>
      <c r="B35" s="474" t="s">
        <v>674</v>
      </c>
      <c r="C35" s="660"/>
      <c r="D35" s="660"/>
      <c r="E35" s="660"/>
      <c r="F35" s="660"/>
      <c r="G35" s="660"/>
      <c r="H35" s="660"/>
      <c r="I35" s="660"/>
      <c r="J35" s="660"/>
      <c r="K35" s="660"/>
      <c r="L35" s="660"/>
    </row>
    <row r="36" spans="1:13" ht="15">
      <c r="A36" s="884"/>
      <c r="B36" s="679"/>
      <c r="C36" s="660"/>
      <c r="D36" s="660"/>
      <c r="E36" s="660"/>
      <c r="F36" s="660"/>
      <c r="G36" s="660"/>
      <c r="H36" s="660"/>
      <c r="I36" s="660"/>
      <c r="J36" s="660"/>
      <c r="K36" s="660"/>
      <c r="L36" s="660"/>
    </row>
    <row r="37" spans="1:13" ht="30">
      <c r="A37" s="33">
        <v>6</v>
      </c>
      <c r="B37" s="1168" t="s">
        <v>668</v>
      </c>
      <c r="C37" s="660">
        <f>+'FA Schedule'!D91</f>
        <v>228322804.47</v>
      </c>
      <c r="D37" s="660">
        <f>+'FA Schedule'!E91</f>
        <v>0</v>
      </c>
      <c r="E37" s="660">
        <f>+'FA Schedule'!F91</f>
        <v>228322804.47</v>
      </c>
      <c r="F37" s="660">
        <f t="shared" ref="F37:F39" si="2">+C37+D37-E37</f>
        <v>0</v>
      </c>
      <c r="G37" s="660">
        <f>+'FA Schedule'!H91</f>
        <v>0</v>
      </c>
      <c r="H37" s="660">
        <f>+'FA Schedule'!I91</f>
        <v>0</v>
      </c>
      <c r="I37" s="660">
        <f>+'FA Schedule'!J91</f>
        <v>0</v>
      </c>
      <c r="J37" s="660">
        <f t="shared" ref="J37:J39" si="3">+G37+H37-I37</f>
        <v>0</v>
      </c>
      <c r="K37" s="660">
        <f t="shared" ref="K37:K39" si="4">+F37-J37</f>
        <v>0</v>
      </c>
      <c r="L37" s="660">
        <f t="shared" ref="L37:L39" si="5">+C37-G37</f>
        <v>228322804.47</v>
      </c>
    </row>
    <row r="38" spans="1:13" ht="15">
      <c r="A38" s="33">
        <v>7</v>
      </c>
      <c r="B38" s="1168" t="s">
        <v>669</v>
      </c>
      <c r="C38" s="660">
        <f>+'FA Schedule'!D92</f>
        <v>5670900</v>
      </c>
      <c r="D38" s="660">
        <f>+'FA Schedule'!E92</f>
        <v>0</v>
      </c>
      <c r="E38" s="660">
        <f>+'FA Schedule'!F92</f>
        <v>5670900</v>
      </c>
      <c r="F38" s="660">
        <f t="shared" si="2"/>
        <v>0</v>
      </c>
      <c r="G38" s="660">
        <f>+'FA Schedule'!H92</f>
        <v>0</v>
      </c>
      <c r="H38" s="660">
        <f>+'FA Schedule'!I92</f>
        <v>0</v>
      </c>
      <c r="I38" s="660">
        <f>+'FA Schedule'!J92</f>
        <v>0</v>
      </c>
      <c r="J38" s="660">
        <f t="shared" si="3"/>
        <v>0</v>
      </c>
      <c r="K38" s="660">
        <f t="shared" si="4"/>
        <v>0</v>
      </c>
      <c r="L38" s="660">
        <f t="shared" si="5"/>
        <v>5670900</v>
      </c>
    </row>
    <row r="39" spans="1:13" ht="45">
      <c r="A39" s="1167">
        <v>8</v>
      </c>
      <c r="B39" s="1168" t="s">
        <v>1212</v>
      </c>
      <c r="C39" s="660">
        <f>+'FA Schedule'!D93</f>
        <v>28936638</v>
      </c>
      <c r="D39" s="660">
        <f>+'FA Schedule'!E93</f>
        <v>0</v>
      </c>
      <c r="E39" s="660">
        <f>+'FA Schedule'!F93</f>
        <v>28936638</v>
      </c>
      <c r="F39" s="660">
        <f t="shared" si="2"/>
        <v>0</v>
      </c>
      <c r="G39" s="660">
        <f>+'FA Schedule'!H93</f>
        <v>0</v>
      </c>
      <c r="H39" s="660">
        <f>+'FA Schedule'!I94</f>
        <v>0</v>
      </c>
      <c r="I39" s="660">
        <f>+'FA Schedule'!J94</f>
        <v>0</v>
      </c>
      <c r="J39" s="660">
        <f t="shared" si="3"/>
        <v>0</v>
      </c>
      <c r="K39" s="660">
        <f t="shared" si="4"/>
        <v>0</v>
      </c>
      <c r="L39" s="660">
        <f t="shared" si="5"/>
        <v>28936638</v>
      </c>
    </row>
    <row r="40" spans="1:13" ht="15">
      <c r="A40" s="33"/>
      <c r="B40" s="645"/>
      <c r="C40" s="660"/>
      <c r="D40" s="660"/>
      <c r="E40" s="660"/>
      <c r="F40" s="660"/>
      <c r="G40" s="660"/>
      <c r="H40" s="660"/>
      <c r="I40" s="660"/>
      <c r="J40" s="660"/>
      <c r="K40" s="660"/>
      <c r="L40" s="660"/>
    </row>
    <row r="41" spans="1:13" s="427" customFormat="1" ht="15">
      <c r="A41" s="885"/>
      <c r="B41" s="854" t="s">
        <v>324</v>
      </c>
      <c r="C41" s="855">
        <f t="shared" ref="C41:L41" si="6">SUM(C37:C39)</f>
        <v>262930342.47</v>
      </c>
      <c r="D41" s="855">
        <f t="shared" si="6"/>
        <v>0</v>
      </c>
      <c r="E41" s="855">
        <f t="shared" si="6"/>
        <v>262930342.47</v>
      </c>
      <c r="F41" s="855">
        <f t="shared" si="6"/>
        <v>0</v>
      </c>
      <c r="G41" s="855">
        <f t="shared" si="6"/>
        <v>0</v>
      </c>
      <c r="H41" s="855">
        <f t="shared" si="6"/>
        <v>0</v>
      </c>
      <c r="I41" s="855">
        <f t="shared" si="6"/>
        <v>0</v>
      </c>
      <c r="J41" s="855">
        <f t="shared" si="6"/>
        <v>0</v>
      </c>
      <c r="K41" s="855">
        <f t="shared" si="6"/>
        <v>0</v>
      </c>
      <c r="L41" s="855">
        <f t="shared" si="6"/>
        <v>262930342.47</v>
      </c>
      <c r="M41" s="427" t="s">
        <v>69</v>
      </c>
    </row>
    <row r="42" spans="1:13" s="427" customFormat="1" ht="15">
      <c r="A42" s="937"/>
      <c r="B42" s="938"/>
      <c r="C42" s="661"/>
      <c r="D42" s="661"/>
      <c r="E42" s="661"/>
      <c r="F42" s="661"/>
      <c r="G42" s="661"/>
      <c r="H42" s="661"/>
      <c r="I42" s="661"/>
      <c r="J42" s="661"/>
      <c r="K42" s="661"/>
      <c r="L42" s="661"/>
    </row>
    <row r="43" spans="1:13" s="427" customFormat="1" ht="15">
      <c r="A43" s="885"/>
      <c r="B43" s="854" t="s">
        <v>672</v>
      </c>
      <c r="C43" s="855">
        <v>310774641.06</v>
      </c>
      <c r="D43" s="855">
        <v>449065838.58999997</v>
      </c>
      <c r="E43" s="855">
        <v>496910137.17000002</v>
      </c>
      <c r="F43" s="855">
        <v>262930342.47</v>
      </c>
      <c r="G43" s="855">
        <v>0</v>
      </c>
      <c r="H43" s="855">
        <v>0</v>
      </c>
      <c r="I43" s="855">
        <v>0</v>
      </c>
      <c r="J43" s="855">
        <v>0</v>
      </c>
      <c r="K43" s="855">
        <v>262930342.47</v>
      </c>
      <c r="L43" s="855">
        <v>310774641.05000001</v>
      </c>
    </row>
    <row r="44" spans="1:13" ht="15">
      <c r="A44" s="886"/>
      <c r="B44" s="887"/>
      <c r="C44" s="661"/>
      <c r="D44" s="661"/>
      <c r="E44" s="661"/>
      <c r="F44" s="661"/>
      <c r="G44" s="661"/>
      <c r="H44" s="661"/>
      <c r="I44" s="661"/>
      <c r="J44" s="661"/>
      <c r="K44" s="661"/>
      <c r="L44" s="661"/>
    </row>
    <row r="45" spans="1:13" s="469" customFormat="1" ht="16.5" thickBot="1">
      <c r="A45" s="888"/>
      <c r="B45" s="889" t="s">
        <v>325</v>
      </c>
      <c r="C45" s="662">
        <f t="shared" ref="C45:L45" si="7">+C31+C41</f>
        <v>1205350069.4099998</v>
      </c>
      <c r="D45" s="662">
        <f t="shared" si="7"/>
        <v>635436616.76999998</v>
      </c>
      <c r="E45" s="662">
        <f t="shared" si="7"/>
        <v>293508142.47000003</v>
      </c>
      <c r="F45" s="662">
        <f t="shared" si="7"/>
        <v>1547278543.71</v>
      </c>
      <c r="G45" s="662">
        <f t="shared" si="7"/>
        <v>127281471</v>
      </c>
      <c r="H45" s="662">
        <f t="shared" si="7"/>
        <v>192511651.78999993</v>
      </c>
      <c r="I45" s="662">
        <f t="shared" si="7"/>
        <v>0</v>
      </c>
      <c r="J45" s="662">
        <f t="shared" si="7"/>
        <v>319793122.7899999</v>
      </c>
      <c r="K45" s="662">
        <f t="shared" si="7"/>
        <v>1227485420.9200001</v>
      </c>
      <c r="L45" s="662">
        <f t="shared" si="7"/>
        <v>1078068598.4099998</v>
      </c>
    </row>
    <row r="46" spans="1:13" ht="15.75" thickTop="1">
      <c r="A46" s="473"/>
      <c r="B46" s="890"/>
      <c r="C46" s="663"/>
      <c r="D46" s="663"/>
      <c r="E46" s="663"/>
      <c r="F46" s="663"/>
      <c r="G46" s="663"/>
      <c r="H46" s="663"/>
      <c r="I46" s="663"/>
      <c r="J46" s="663"/>
      <c r="K46" s="663"/>
      <c r="L46" s="663"/>
    </row>
    <row r="47" spans="1:13" ht="15.75" thickBot="1">
      <c r="A47" s="891"/>
      <c r="B47" s="892" t="s">
        <v>673</v>
      </c>
      <c r="C47" s="664">
        <f t="shared" ref="C47:L47" si="8">+C33+C43</f>
        <v>609926069.33999991</v>
      </c>
      <c r="D47" s="664">
        <f t="shared" si="8"/>
        <v>1093534137.25</v>
      </c>
      <c r="E47" s="664">
        <f t="shared" si="8"/>
        <v>498110137.17000002</v>
      </c>
      <c r="F47" s="664">
        <f t="shared" si="8"/>
        <v>1205350069.4100001</v>
      </c>
      <c r="G47" s="664">
        <f t="shared" si="8"/>
        <v>55995593</v>
      </c>
      <c r="H47" s="664">
        <f t="shared" si="8"/>
        <v>71947851</v>
      </c>
      <c r="I47" s="664">
        <f t="shared" si="8"/>
        <v>661973</v>
      </c>
      <c r="J47" s="664">
        <f t="shared" si="8"/>
        <v>127281471</v>
      </c>
      <c r="K47" s="664">
        <f t="shared" si="8"/>
        <v>1078068598.4100001</v>
      </c>
      <c r="L47" s="664">
        <f t="shared" si="8"/>
        <v>553930476.33000004</v>
      </c>
    </row>
    <row r="48" spans="1:13" ht="13.5" thickTop="1">
      <c r="K48" s="893"/>
    </row>
    <row r="49" spans="1:12">
      <c r="C49" s="437">
        <f>+'FA Schedule'!D97+'FA Schedule'!D172</f>
        <v>1205350069.4100001</v>
      </c>
      <c r="D49" s="437">
        <f>+'FA Schedule'!E97+'FA Schedule'!E172</f>
        <v>635436616.76999998</v>
      </c>
      <c r="E49" s="437">
        <f>+'FA Schedule'!F97+'FA Schedule'!F172</f>
        <v>293508142.47000003</v>
      </c>
      <c r="F49" s="437">
        <f>+'FA Schedule'!G97+'FA Schedule'!G172</f>
        <v>1547278543.71</v>
      </c>
      <c r="G49" s="437">
        <f>+'FA Schedule'!H97+'FA Schedule'!H172</f>
        <v>127281471</v>
      </c>
      <c r="H49" s="437">
        <f>+'FA Schedule'!I97+'FA Schedule'!I172</f>
        <v>192511651.78999996</v>
      </c>
      <c r="I49" s="437">
        <f>+'FA Schedule'!J97+'FA Schedule'!J172</f>
        <v>0</v>
      </c>
      <c r="J49" s="437">
        <f>+'FA Schedule'!K97+'FA Schedule'!K172</f>
        <v>319793122.7899999</v>
      </c>
      <c r="K49" s="437">
        <f>+'FA Schedule'!L97+'FA Schedule'!L172</f>
        <v>1227485420.9200001</v>
      </c>
      <c r="L49" s="437">
        <f>+'FA Schedule'!M97+'FA Schedule'!M172</f>
        <v>1078068598.4100001</v>
      </c>
    </row>
    <row r="50" spans="1:12">
      <c r="C50" s="437">
        <f t="shared" ref="C50:H50" si="9">+C45-C49</f>
        <v>0</v>
      </c>
      <c r="D50" s="437">
        <f t="shared" si="9"/>
        <v>0</v>
      </c>
      <c r="E50" s="437">
        <f t="shared" si="9"/>
        <v>0</v>
      </c>
      <c r="F50" s="437">
        <f t="shared" si="9"/>
        <v>0</v>
      </c>
      <c r="G50" s="437">
        <f t="shared" si="9"/>
        <v>0</v>
      </c>
      <c r="H50" s="437">
        <f t="shared" si="9"/>
        <v>0</v>
      </c>
      <c r="I50" s="437">
        <f t="shared" ref="I50:L50" si="10">+I45-I49</f>
        <v>0</v>
      </c>
      <c r="J50" s="437">
        <f t="shared" si="10"/>
        <v>0</v>
      </c>
      <c r="K50" s="437">
        <f t="shared" si="10"/>
        <v>0</v>
      </c>
      <c r="L50" s="437">
        <f t="shared" si="10"/>
        <v>0</v>
      </c>
    </row>
    <row r="51" spans="1:12">
      <c r="F51" s="427" t="s">
        <v>69</v>
      </c>
      <c r="K51" s="893"/>
    </row>
    <row r="52" spans="1:12">
      <c r="F52" s="427" t="s">
        <v>69</v>
      </c>
      <c r="K52" s="893"/>
    </row>
    <row r="53" spans="1:12">
      <c r="B53" s="1136" t="s">
        <v>69</v>
      </c>
      <c r="K53" s="893"/>
    </row>
    <row r="54" spans="1:12">
      <c r="K54" s="893"/>
    </row>
    <row r="55" spans="1:12">
      <c r="K55" s="893"/>
    </row>
    <row r="56" spans="1:12">
      <c r="K56" s="893"/>
    </row>
    <row r="57" spans="1:12">
      <c r="K57" s="893"/>
    </row>
    <row r="58" spans="1:12" ht="15.75">
      <c r="A58" s="1294" t="str">
        <f>+A2</f>
        <v>SAI BANDHAN INFINIUM PRIVATE LIMITED</v>
      </c>
      <c r="B58" s="1294"/>
      <c r="C58" s="1294"/>
      <c r="D58" s="1294"/>
      <c r="E58" s="1294"/>
      <c r="F58" s="1294"/>
      <c r="G58" s="1294"/>
      <c r="H58" s="939"/>
      <c r="I58" s="939"/>
      <c r="J58" s="939"/>
      <c r="K58" s="939"/>
      <c r="L58" s="939"/>
    </row>
    <row r="59" spans="1:12" ht="15">
      <c r="A59" s="863"/>
      <c r="B59" s="863"/>
      <c r="C59" s="863"/>
      <c r="D59" s="863"/>
      <c r="E59" s="863"/>
      <c r="F59" s="863"/>
      <c r="G59" s="863"/>
      <c r="H59" s="864"/>
      <c r="I59" s="863"/>
      <c r="J59" s="863"/>
      <c r="K59" s="863"/>
      <c r="L59" s="863"/>
    </row>
    <row r="60" spans="1:12" ht="15.75">
      <c r="A60" s="1294" t="str">
        <f>+A4</f>
        <v>Notes on Accounts for the year ended 31 March, 2023</v>
      </c>
      <c r="B60" s="1294"/>
      <c r="C60" s="1294"/>
      <c r="D60" s="1294"/>
      <c r="E60" s="1294"/>
      <c r="F60" s="1294"/>
      <c r="G60" s="1294"/>
      <c r="H60" s="939"/>
      <c r="I60" s="939"/>
      <c r="J60" s="939"/>
      <c r="K60" s="939"/>
      <c r="L60" s="939"/>
    </row>
    <row r="61" spans="1:12" ht="15">
      <c r="A61" s="863"/>
      <c r="B61" s="863"/>
      <c r="C61" s="863"/>
      <c r="D61" s="863"/>
      <c r="E61" s="863"/>
      <c r="F61" s="863"/>
      <c r="G61" s="863"/>
      <c r="H61" s="864"/>
      <c r="I61" s="863"/>
      <c r="J61" s="863"/>
      <c r="K61" s="863"/>
      <c r="L61" s="863"/>
    </row>
    <row r="62" spans="1:12" ht="15.75">
      <c r="A62" s="1294" t="s">
        <v>676</v>
      </c>
      <c r="B62" s="1294"/>
      <c r="C62" s="1294"/>
      <c r="D62" s="1294"/>
      <c r="E62" s="1294"/>
      <c r="F62" s="1294"/>
      <c r="G62" s="1294"/>
      <c r="H62" s="939"/>
      <c r="I62" s="939"/>
      <c r="J62" s="939"/>
      <c r="K62" s="939"/>
      <c r="L62" s="939"/>
    </row>
    <row r="64" spans="1:12" ht="15.75">
      <c r="A64" s="1291" t="s">
        <v>301</v>
      </c>
      <c r="B64" s="1266" t="s">
        <v>678</v>
      </c>
      <c r="C64" s="1285" t="s">
        <v>1111</v>
      </c>
      <c r="D64" s="1281"/>
      <c r="E64" s="1281"/>
      <c r="F64" s="1281"/>
      <c r="G64" s="1291" t="s">
        <v>20</v>
      </c>
    </row>
    <row r="65" spans="1:7" ht="15.75">
      <c r="A65" s="1292"/>
      <c r="B65" s="1267"/>
      <c r="C65" s="1286" t="s">
        <v>679</v>
      </c>
      <c r="D65" s="1284"/>
      <c r="E65" s="1284"/>
      <c r="F65" s="1284"/>
      <c r="G65" s="1292"/>
    </row>
    <row r="66" spans="1:7" ht="15.75">
      <c r="A66" s="1293"/>
      <c r="B66" s="1268"/>
      <c r="C66" s="738" t="s">
        <v>567</v>
      </c>
      <c r="D66" s="739" t="s">
        <v>488</v>
      </c>
      <c r="E66" s="739" t="s">
        <v>489</v>
      </c>
      <c r="F66" s="740" t="s">
        <v>490</v>
      </c>
      <c r="G66" s="1293"/>
    </row>
    <row r="67" spans="1:7" ht="15.75">
      <c r="A67" s="741"/>
      <c r="B67" s="737"/>
      <c r="C67" s="142"/>
      <c r="D67" s="741"/>
      <c r="E67" s="741"/>
      <c r="F67" s="118"/>
      <c r="G67" s="814"/>
    </row>
    <row r="68" spans="1:7" ht="15">
      <c r="A68" s="33">
        <v>1</v>
      </c>
      <c r="B68" s="940" t="s">
        <v>680</v>
      </c>
      <c r="C68" s="106">
        <f>+K41</f>
        <v>0</v>
      </c>
      <c r="D68" s="942">
        <v>0</v>
      </c>
      <c r="E68" s="942">
        <v>0</v>
      </c>
      <c r="F68" s="943">
        <v>0</v>
      </c>
      <c r="G68" s="106">
        <f>SUM(C68:F68)</f>
        <v>0</v>
      </c>
    </row>
    <row r="69" spans="1:7" ht="15">
      <c r="A69" s="33"/>
      <c r="B69" s="742"/>
      <c r="C69" s="106"/>
      <c r="D69" s="942"/>
      <c r="E69" s="942"/>
      <c r="F69" s="106"/>
      <c r="G69" s="106"/>
    </row>
    <row r="70" spans="1:7" ht="15">
      <c r="A70" s="33">
        <v>2</v>
      </c>
      <c r="B70" s="463" t="s">
        <v>681</v>
      </c>
      <c r="C70" s="106">
        <v>0</v>
      </c>
      <c r="D70" s="106">
        <v>0</v>
      </c>
      <c r="E70" s="106">
        <v>0</v>
      </c>
      <c r="F70" s="106">
        <v>0</v>
      </c>
      <c r="G70" s="106">
        <f>SUM(C70:F70)</f>
        <v>0</v>
      </c>
    </row>
    <row r="71" spans="1:7" ht="15">
      <c r="A71" s="742"/>
      <c r="B71" s="463"/>
      <c r="C71" s="106"/>
      <c r="D71" s="106"/>
      <c r="E71" s="106"/>
      <c r="F71" s="106"/>
      <c r="G71" s="106"/>
    </row>
    <row r="72" spans="1:7" ht="16.5" thickBot="1">
      <c r="A72" s="944"/>
      <c r="B72" s="405" t="s">
        <v>683</v>
      </c>
      <c r="C72" s="945">
        <f>SUM(C68:C70)</f>
        <v>0</v>
      </c>
      <c r="D72" s="945">
        <f>SUM(D68:D70)</f>
        <v>0</v>
      </c>
      <c r="E72" s="945">
        <f>SUM(E68:E70)</f>
        <v>0</v>
      </c>
      <c r="F72" s="945">
        <f>SUM(F68:F70)</f>
        <v>0</v>
      </c>
      <c r="G72" s="945">
        <f>SUM(G68:G70)</f>
        <v>0</v>
      </c>
    </row>
    <row r="73" spans="1:7" ht="15.75" thickTop="1">
      <c r="A73" s="815"/>
      <c r="B73" s="815"/>
      <c r="C73" s="941"/>
      <c r="D73" s="815"/>
      <c r="E73" s="815"/>
      <c r="F73" s="941"/>
      <c r="G73" s="941"/>
    </row>
    <row r="76" spans="1:7" ht="15.75">
      <c r="A76" s="1291" t="s">
        <v>301</v>
      </c>
      <c r="B76" s="1266" t="s">
        <v>678</v>
      </c>
      <c r="C76" s="1285" t="s">
        <v>682</v>
      </c>
      <c r="D76" s="1281"/>
      <c r="E76" s="1281"/>
      <c r="F76" s="1281"/>
      <c r="G76" s="1291" t="s">
        <v>20</v>
      </c>
    </row>
    <row r="77" spans="1:7" ht="15.75">
      <c r="A77" s="1292"/>
      <c r="B77" s="1267"/>
      <c r="C77" s="1286" t="s">
        <v>679</v>
      </c>
      <c r="D77" s="1284"/>
      <c r="E77" s="1284"/>
      <c r="F77" s="1284"/>
      <c r="G77" s="1292"/>
    </row>
    <row r="78" spans="1:7" ht="15.75">
      <c r="A78" s="1293"/>
      <c r="B78" s="1268"/>
      <c r="C78" s="738" t="s">
        <v>567</v>
      </c>
      <c r="D78" s="739" t="s">
        <v>488</v>
      </c>
      <c r="E78" s="739" t="s">
        <v>489</v>
      </c>
      <c r="F78" s="740" t="s">
        <v>490</v>
      </c>
      <c r="G78" s="1293"/>
    </row>
    <row r="79" spans="1:7" ht="15.75">
      <c r="A79" s="741"/>
      <c r="B79" s="737"/>
      <c r="C79" s="142"/>
      <c r="D79" s="741"/>
      <c r="E79" s="741"/>
      <c r="F79" s="118"/>
      <c r="G79" s="814"/>
    </row>
    <row r="80" spans="1:7" ht="15">
      <c r="A80" s="33">
        <v>1</v>
      </c>
      <c r="B80" s="940" t="s">
        <v>680</v>
      </c>
      <c r="C80" s="106">
        <f>+L41</f>
        <v>262930342.47</v>
      </c>
      <c r="D80" s="942">
        <v>0</v>
      </c>
      <c r="E80" s="942">
        <v>0</v>
      </c>
      <c r="F80" s="943">
        <v>0</v>
      </c>
      <c r="G80" s="106">
        <f>SUM(C80:F80)</f>
        <v>262930342.47</v>
      </c>
    </row>
    <row r="81" spans="1:7" ht="15">
      <c r="A81" s="33"/>
      <c r="B81" s="742"/>
      <c r="C81" s="106"/>
      <c r="D81" s="942"/>
      <c r="E81" s="942"/>
      <c r="F81" s="106"/>
      <c r="G81" s="106"/>
    </row>
    <row r="82" spans="1:7" ht="15">
      <c r="A82" s="33">
        <v>2</v>
      </c>
      <c r="B82" s="463" t="s">
        <v>681</v>
      </c>
      <c r="C82" s="106">
        <v>0</v>
      </c>
      <c r="D82" s="106">
        <v>0</v>
      </c>
      <c r="E82" s="106">
        <v>0</v>
      </c>
      <c r="F82" s="106">
        <v>0</v>
      </c>
      <c r="G82" s="106">
        <f>SUM(C82:F82)</f>
        <v>0</v>
      </c>
    </row>
    <row r="83" spans="1:7" ht="15">
      <c r="A83" s="742"/>
      <c r="B83" s="463"/>
      <c r="C83" s="106"/>
      <c r="D83" s="106"/>
      <c r="E83" s="106"/>
      <c r="F83" s="106"/>
      <c r="G83" s="106"/>
    </row>
    <row r="84" spans="1:7" ht="16.5" thickBot="1">
      <c r="A84" s="944"/>
      <c r="B84" s="405" t="s">
        <v>683</v>
      </c>
      <c r="C84" s="945">
        <f>SUM(C80:C82)</f>
        <v>262930342.47</v>
      </c>
      <c r="D84" s="945">
        <f>SUM(D80:D82)</f>
        <v>0</v>
      </c>
      <c r="E84" s="945">
        <f>SUM(E80:E82)</f>
        <v>0</v>
      </c>
      <c r="F84" s="945">
        <f>SUM(F80:F82)</f>
        <v>0</v>
      </c>
      <c r="G84" s="945">
        <f>SUM(G80:G82)</f>
        <v>262930342.47</v>
      </c>
    </row>
    <row r="85" spans="1:7" ht="15.75" thickTop="1">
      <c r="A85" s="815"/>
      <c r="B85" s="815"/>
      <c r="C85" s="941"/>
      <c r="D85" s="815"/>
      <c r="E85" s="815"/>
      <c r="F85" s="941"/>
      <c r="G85" s="941"/>
    </row>
  </sheetData>
  <mergeCells count="19">
    <mergeCell ref="B76:B78"/>
    <mergeCell ref="C76:F76"/>
    <mergeCell ref="G76:G78"/>
    <mergeCell ref="C77:F77"/>
    <mergeCell ref="A64:A66"/>
    <mergeCell ref="A76:A78"/>
    <mergeCell ref="B64:B66"/>
    <mergeCell ref="C64:F64"/>
    <mergeCell ref="G64:G66"/>
    <mergeCell ref="C65:F65"/>
    <mergeCell ref="A62:G62"/>
    <mergeCell ref="A58:G58"/>
    <mergeCell ref="A60:G60"/>
    <mergeCell ref="A2:L2"/>
    <mergeCell ref="A4:L4"/>
    <mergeCell ref="A6:L6"/>
    <mergeCell ref="C8:F8"/>
    <mergeCell ref="G8:J8"/>
    <mergeCell ref="K8:L8"/>
  </mergeCells>
  <phoneticPr fontId="10" type="noConversion"/>
  <printOptions horizontalCentered="1"/>
  <pageMargins left="0.27559055118110237" right="0.23622047244094491" top="0.74803149606299213" bottom="0.51181102362204722" header="0.51181102362204722" footer="0.51181102362204722"/>
  <pageSetup paperSize="9" scale="59" orientation="landscape" r:id="rId1"/>
  <headerFooter alignWithMargins="0"/>
</worksheet>
</file>

<file path=xl/worksheets/sheet15.xml><?xml version="1.0" encoding="utf-8"?>
<worksheet xmlns="http://schemas.openxmlformats.org/spreadsheetml/2006/main" xmlns:r="http://schemas.openxmlformats.org/officeDocument/2006/relationships">
  <sheetPr>
    <pageSetUpPr fitToPage="1"/>
  </sheetPr>
  <dimension ref="A2:N175"/>
  <sheetViews>
    <sheetView topLeftCell="A22" zoomScale="78" zoomScaleNormal="78" workbookViewId="0">
      <selection activeCell="E29" sqref="E29"/>
    </sheetView>
  </sheetViews>
  <sheetFormatPr defaultColWidth="16.140625" defaultRowHeight="15"/>
  <cols>
    <col min="1" max="1" width="60.140625" style="296" customWidth="1"/>
    <col min="2" max="2" width="24.85546875" style="296" hidden="1" customWidth="1"/>
    <col min="3" max="3" width="16.85546875" style="296" hidden="1" customWidth="1"/>
    <col min="4" max="4" width="19.42578125" style="296" bestFit="1" customWidth="1"/>
    <col min="5" max="6" width="19" style="296" bestFit="1" customWidth="1"/>
    <col min="7" max="7" width="21" style="296" customWidth="1"/>
    <col min="8" max="8" width="17.5703125" style="296" bestFit="1" customWidth="1"/>
    <col min="9" max="9" width="19" style="296" bestFit="1" customWidth="1"/>
    <col min="10" max="10" width="12.28515625" style="296" customWidth="1"/>
    <col min="11" max="11" width="19" style="470" bestFit="1" customWidth="1"/>
    <col min="12" max="12" width="21" style="296" bestFit="1" customWidth="1"/>
    <col min="13" max="13" width="19" style="296" bestFit="1" customWidth="1"/>
    <col min="14" max="14" width="16.28515625" style="296" bestFit="1" customWidth="1"/>
    <col min="15" max="16384" width="16.140625" style="296"/>
  </cols>
  <sheetData>
    <row r="2" spans="1:13" ht="15.75">
      <c r="A2" s="1298" t="s">
        <v>317</v>
      </c>
      <c r="B2" s="1298"/>
      <c r="C2" s="1298"/>
      <c r="D2" s="1298"/>
      <c r="E2" s="1298"/>
      <c r="F2" s="1298"/>
      <c r="G2" s="1298"/>
      <c r="H2" s="1298"/>
      <c r="I2" s="1298"/>
      <c r="J2" s="1298"/>
      <c r="K2" s="1298"/>
      <c r="L2" s="1298"/>
      <c r="M2" s="1298"/>
    </row>
    <row r="3" spans="1:13" ht="15.75">
      <c r="A3" s="629"/>
      <c r="B3" s="629"/>
      <c r="C3" s="629"/>
      <c r="D3" s="629"/>
      <c r="E3" s="629"/>
      <c r="F3" s="629"/>
      <c r="G3" s="629"/>
      <c r="H3" s="629"/>
      <c r="I3" s="629"/>
      <c r="J3" s="629"/>
      <c r="K3" s="629"/>
      <c r="L3" s="629"/>
      <c r="M3" s="629"/>
    </row>
    <row r="4" spans="1:13" ht="15.75">
      <c r="A4" s="1229" t="s">
        <v>802</v>
      </c>
      <c r="B4" s="1229"/>
      <c r="C4" s="1229"/>
      <c r="D4" s="1229"/>
      <c r="E4" s="1229"/>
      <c r="F4" s="1229"/>
      <c r="G4" s="1229"/>
      <c r="H4" s="1229"/>
      <c r="I4" s="1229"/>
      <c r="J4" s="1229"/>
      <c r="K4" s="1229"/>
      <c r="L4" s="1229"/>
      <c r="M4" s="1229"/>
    </row>
    <row r="5" spans="1:13" ht="15.75">
      <c r="A5" s="1229" t="s">
        <v>222</v>
      </c>
      <c r="B5" s="1229"/>
      <c r="C5" s="1229"/>
      <c r="D5" s="1229"/>
      <c r="E5" s="1229"/>
      <c r="F5" s="1229"/>
      <c r="G5" s="1229"/>
      <c r="H5" s="1229"/>
      <c r="I5" s="1229"/>
      <c r="J5" s="1229"/>
      <c r="K5" s="1229"/>
      <c r="L5" s="1229"/>
      <c r="M5" s="1229"/>
    </row>
    <row r="6" spans="1:13">
      <c r="A6" s="894" t="s">
        <v>69</v>
      </c>
      <c r="B6" s="894"/>
      <c r="C6" s="894"/>
      <c r="D6" s="894" t="s">
        <v>69</v>
      </c>
      <c r="E6" s="894" t="s">
        <v>69</v>
      </c>
      <c r="F6" s="894" t="s">
        <v>69</v>
      </c>
      <c r="G6" s="894" t="s">
        <v>69</v>
      </c>
      <c r="H6" s="894" t="s">
        <v>69</v>
      </c>
      <c r="I6" s="894" t="s">
        <v>69</v>
      </c>
      <c r="J6" s="894" t="s">
        <v>69</v>
      </c>
      <c r="K6" s="894" t="s">
        <v>69</v>
      </c>
      <c r="L6" s="895" t="s">
        <v>69</v>
      </c>
      <c r="M6" s="896" t="s">
        <v>218</v>
      </c>
    </row>
    <row r="7" spans="1:13" ht="15.75">
      <c r="A7" s="41" t="s">
        <v>78</v>
      </c>
      <c r="B7" s="41" t="s">
        <v>446</v>
      </c>
      <c r="C7" s="41" t="s">
        <v>212</v>
      </c>
      <c r="D7" s="1299" t="s">
        <v>75</v>
      </c>
      <c r="E7" s="1300"/>
      <c r="F7" s="1300"/>
      <c r="G7" s="1301"/>
      <c r="H7" s="1299" t="s">
        <v>76</v>
      </c>
      <c r="I7" s="1300"/>
      <c r="J7" s="1300"/>
      <c r="K7" s="1301"/>
      <c r="L7" s="1299" t="s">
        <v>77</v>
      </c>
      <c r="M7" s="1301"/>
    </row>
    <row r="8" spans="1:13" ht="15.75">
      <c r="A8" s="29"/>
      <c r="B8" s="1305" t="s">
        <v>499</v>
      </c>
      <c r="C8" s="630" t="s">
        <v>374</v>
      </c>
      <c r="D8" s="36" t="s">
        <v>79</v>
      </c>
      <c r="E8" s="34" t="s">
        <v>16</v>
      </c>
      <c r="F8" s="34" t="s">
        <v>80</v>
      </c>
      <c r="G8" s="35" t="s">
        <v>79</v>
      </c>
      <c r="H8" s="41" t="s">
        <v>81</v>
      </c>
      <c r="I8" s="299" t="s">
        <v>82</v>
      </c>
      <c r="J8" s="34" t="s">
        <v>83</v>
      </c>
      <c r="K8" s="36" t="s">
        <v>81</v>
      </c>
      <c r="L8" s="107" t="s">
        <v>79</v>
      </c>
      <c r="M8" s="107" t="s">
        <v>79</v>
      </c>
    </row>
    <row r="9" spans="1:13" ht="15.75">
      <c r="A9" s="37"/>
      <c r="B9" s="1305"/>
      <c r="C9" s="34" t="s">
        <v>375</v>
      </c>
      <c r="D9" s="36" t="s">
        <v>803</v>
      </c>
      <c r="E9" s="34" t="s">
        <v>85</v>
      </c>
      <c r="F9" s="34" t="s">
        <v>84</v>
      </c>
      <c r="G9" s="35" t="s">
        <v>801</v>
      </c>
      <c r="H9" s="34" t="str">
        <f>+D9</f>
        <v>01.04.22</v>
      </c>
      <c r="I9" s="299" t="s">
        <v>247</v>
      </c>
      <c r="J9" s="37"/>
      <c r="K9" s="36" t="str">
        <f>+G9</f>
        <v>31.03.2023</v>
      </c>
      <c r="L9" s="107" t="str">
        <f>+K9</f>
        <v>31.03.2023</v>
      </c>
      <c r="M9" s="107" t="s">
        <v>450</v>
      </c>
    </row>
    <row r="10" spans="1:13" ht="15.75">
      <c r="A10" s="38"/>
      <c r="B10" s="38"/>
      <c r="C10" s="295" t="s">
        <v>376</v>
      </c>
      <c r="D10" s="40"/>
      <c r="E10" s="295" t="s">
        <v>86</v>
      </c>
      <c r="F10" s="38"/>
      <c r="G10" s="39"/>
      <c r="H10" s="38"/>
      <c r="I10" s="300" t="s">
        <v>69</v>
      </c>
      <c r="J10" s="38"/>
      <c r="K10" s="40"/>
      <c r="L10" s="108"/>
      <c r="M10" s="40"/>
    </row>
    <row r="11" spans="1:13" ht="15.75">
      <c r="A11" s="37"/>
      <c r="B11" s="37"/>
      <c r="C11" s="34"/>
      <c r="D11" s="631"/>
      <c r="E11" s="631"/>
      <c r="F11" s="631"/>
      <c r="G11" s="631"/>
      <c r="H11" s="631"/>
      <c r="I11" s="631"/>
      <c r="J11" s="631"/>
      <c r="K11" s="631"/>
      <c r="L11" s="631"/>
      <c r="M11" s="631"/>
    </row>
    <row r="12" spans="1:13" ht="15.75">
      <c r="A12" s="616" t="s">
        <v>320</v>
      </c>
      <c r="B12" s="616"/>
      <c r="C12" s="617"/>
      <c r="D12" s="632" t="s">
        <v>69</v>
      </c>
      <c r="E12" s="633"/>
      <c r="F12" s="633"/>
      <c r="G12" s="634" t="s">
        <v>69</v>
      </c>
      <c r="H12" s="633"/>
      <c r="I12" s="635"/>
      <c r="J12" s="633"/>
      <c r="K12" s="634"/>
      <c r="L12" s="633"/>
      <c r="M12" s="636"/>
    </row>
    <row r="13" spans="1:13" ht="15.75">
      <c r="A13" s="616"/>
      <c r="B13" s="616"/>
      <c r="C13" s="617"/>
      <c r="D13" s="632" t="s">
        <v>69</v>
      </c>
      <c r="E13" s="633"/>
      <c r="F13" s="633"/>
      <c r="G13" s="634" t="s">
        <v>69</v>
      </c>
      <c r="H13" s="633"/>
      <c r="I13" s="635"/>
      <c r="J13" s="633"/>
      <c r="K13" s="634"/>
      <c r="L13" s="633"/>
      <c r="M13" s="636"/>
    </row>
    <row r="14" spans="1:13" ht="15.75">
      <c r="A14" s="492" t="s">
        <v>377</v>
      </c>
      <c r="B14" s="492" t="s">
        <v>431</v>
      </c>
      <c r="C14" s="493">
        <v>0</v>
      </c>
      <c r="D14" s="501">
        <v>8125845</v>
      </c>
      <c r="E14" s="497">
        <v>0</v>
      </c>
      <c r="F14" s="497">
        <v>0</v>
      </c>
      <c r="G14" s="495">
        <f>+D14+E14-F14</f>
        <v>8125845</v>
      </c>
      <c r="H14" s="497">
        <v>0</v>
      </c>
      <c r="I14" s="497">
        <v>0</v>
      </c>
      <c r="J14" s="497">
        <v>0</v>
      </c>
      <c r="K14" s="495">
        <f>+H14+I14-J14</f>
        <v>0</v>
      </c>
      <c r="L14" s="499">
        <f>+G14-K14</f>
        <v>8125845</v>
      </c>
      <c r="M14" s="495">
        <f>+D14-H14</f>
        <v>8125845</v>
      </c>
    </row>
    <row r="15" spans="1:13">
      <c r="A15" s="105"/>
      <c r="B15" s="105"/>
      <c r="C15" s="493"/>
      <c r="D15" s="637"/>
      <c r="E15" s="637"/>
      <c r="F15" s="637"/>
      <c r="G15" s="637"/>
      <c r="H15" s="637"/>
      <c r="I15" s="638"/>
      <c r="J15" s="637"/>
      <c r="K15" s="637"/>
      <c r="L15" s="637"/>
      <c r="M15" s="637"/>
    </row>
    <row r="16" spans="1:13" ht="15.75">
      <c r="A16" s="612" t="s">
        <v>294</v>
      </c>
      <c r="B16" s="612"/>
      <c r="C16" s="613"/>
      <c r="D16" s="503">
        <f>SUM(D14:D15)</f>
        <v>8125845</v>
      </c>
      <c r="E16" s="503">
        <f t="shared" ref="E16:M16" si="0">SUM(E14:E15)</f>
        <v>0</v>
      </c>
      <c r="F16" s="503">
        <f t="shared" si="0"/>
        <v>0</v>
      </c>
      <c r="G16" s="503">
        <f t="shared" si="0"/>
        <v>8125845</v>
      </c>
      <c r="H16" s="503">
        <f t="shared" si="0"/>
        <v>0</v>
      </c>
      <c r="I16" s="503">
        <f t="shared" si="0"/>
        <v>0</v>
      </c>
      <c r="J16" s="503">
        <f t="shared" si="0"/>
        <v>0</v>
      </c>
      <c r="K16" s="503">
        <f t="shared" si="0"/>
        <v>0</v>
      </c>
      <c r="L16" s="503">
        <f t="shared" si="0"/>
        <v>8125845</v>
      </c>
      <c r="M16" s="503">
        <f t="shared" si="0"/>
        <v>8125845</v>
      </c>
    </row>
    <row r="17" spans="1:14" ht="15.75">
      <c r="A17" s="616"/>
      <c r="B17" s="616"/>
      <c r="C17" s="617"/>
      <c r="D17" s="632"/>
      <c r="E17" s="633"/>
      <c r="F17" s="633"/>
      <c r="G17" s="634"/>
      <c r="H17" s="633"/>
      <c r="I17" s="635"/>
      <c r="J17" s="633"/>
      <c r="K17" s="634"/>
      <c r="L17" s="633"/>
      <c r="M17" s="636"/>
    </row>
    <row r="18" spans="1:14" ht="15.75">
      <c r="A18" s="616" t="s">
        <v>241</v>
      </c>
      <c r="B18" s="616"/>
      <c r="C18" s="617"/>
      <c r="D18" s="632"/>
      <c r="E18" s="633"/>
      <c r="F18" s="633"/>
      <c r="G18" s="634"/>
      <c r="H18" s="633"/>
      <c r="I18" s="635"/>
      <c r="J18" s="633"/>
      <c r="K18" s="634"/>
      <c r="L18" s="633"/>
      <c r="M18" s="636"/>
    </row>
    <row r="19" spans="1:14" ht="15.75">
      <c r="A19" s="614"/>
      <c r="B19" s="614"/>
      <c r="C19" s="615"/>
      <c r="D19" s="500"/>
      <c r="E19" s="500"/>
      <c r="F19" s="500"/>
      <c r="G19" s="500"/>
      <c r="H19" s="500"/>
      <c r="I19" s="500"/>
      <c r="J19" s="500"/>
      <c r="K19" s="500"/>
      <c r="L19" s="500"/>
      <c r="M19" s="500"/>
    </row>
    <row r="20" spans="1:14">
      <c r="A20" s="645" t="s">
        <v>456</v>
      </c>
      <c r="B20" s="492" t="s">
        <v>431</v>
      </c>
      <c r="C20" s="703">
        <v>9.5000000000000001E-2</v>
      </c>
      <c r="D20" s="495">
        <v>100710613.98999999</v>
      </c>
      <c r="E20" s="495">
        <v>0</v>
      </c>
      <c r="F20" s="495">
        <v>0</v>
      </c>
      <c r="G20" s="495">
        <f>+D20+E20-F20</f>
        <v>100710613.98999999</v>
      </c>
      <c r="H20" s="495">
        <v>5768773</v>
      </c>
      <c r="I20" s="495">
        <v>9021045.6999999993</v>
      </c>
      <c r="J20" s="495">
        <v>0</v>
      </c>
      <c r="K20" s="495">
        <f>+H20+I20-J20</f>
        <v>14789818.699999999</v>
      </c>
      <c r="L20" s="495">
        <f>+G20-K20</f>
        <v>85920795.289999992</v>
      </c>
      <c r="M20" s="495">
        <f>+D20-H20</f>
        <v>94941840.989999995</v>
      </c>
      <c r="N20" s="296" t="s">
        <v>69</v>
      </c>
    </row>
    <row r="21" spans="1:14">
      <c r="A21" s="105" t="s">
        <v>457</v>
      </c>
      <c r="B21" s="492" t="s">
        <v>431</v>
      </c>
      <c r="C21" s="703">
        <v>9.5000000000000001E-2</v>
      </c>
      <c r="D21" s="495">
        <v>185312.44</v>
      </c>
      <c r="E21" s="495">
        <v>0</v>
      </c>
      <c r="F21" s="495">
        <v>0</v>
      </c>
      <c r="G21" s="495">
        <f>+D21+E21-F21</f>
        <v>185312.44</v>
      </c>
      <c r="H21" s="495">
        <v>10615</v>
      </c>
      <c r="I21" s="495">
        <v>16599.16</v>
      </c>
      <c r="J21" s="495">
        <v>0</v>
      </c>
      <c r="K21" s="495">
        <f>+H21+I21-J21</f>
        <v>27214.16</v>
      </c>
      <c r="L21" s="495">
        <f>+G21-K21</f>
        <v>158098.28</v>
      </c>
      <c r="M21" s="495">
        <f>+D21-H21</f>
        <v>174697.44</v>
      </c>
    </row>
    <row r="22" spans="1:14" ht="15.75">
      <c r="A22" s="614"/>
      <c r="B22" s="614"/>
      <c r="C22" s="615"/>
      <c r="D22" s="678"/>
      <c r="E22" s="678"/>
      <c r="F22" s="678"/>
      <c r="G22" s="678"/>
      <c r="H22" s="678"/>
      <c r="I22" s="678"/>
      <c r="J22" s="678"/>
      <c r="K22" s="678"/>
      <c r="L22" s="678"/>
      <c r="M22" s="678"/>
    </row>
    <row r="23" spans="1:14" ht="15.75">
      <c r="A23" s="612" t="s">
        <v>295</v>
      </c>
      <c r="B23" s="612"/>
      <c r="C23" s="613"/>
      <c r="D23" s="503">
        <f>SUM(D20:D22)</f>
        <v>100895926.42999999</v>
      </c>
      <c r="E23" s="503">
        <f t="shared" ref="E23:M23" si="1">SUM(E20:E22)</f>
        <v>0</v>
      </c>
      <c r="F23" s="503">
        <f t="shared" si="1"/>
        <v>0</v>
      </c>
      <c r="G23" s="503">
        <f t="shared" si="1"/>
        <v>100895926.42999999</v>
      </c>
      <c r="H23" s="503">
        <f t="shared" si="1"/>
        <v>5779388</v>
      </c>
      <c r="I23" s="503">
        <f t="shared" si="1"/>
        <v>9037644.8599999994</v>
      </c>
      <c r="J23" s="503">
        <f t="shared" si="1"/>
        <v>0</v>
      </c>
      <c r="K23" s="503">
        <f t="shared" si="1"/>
        <v>14817032.859999999</v>
      </c>
      <c r="L23" s="503">
        <f t="shared" si="1"/>
        <v>86078893.569999993</v>
      </c>
      <c r="M23" s="503">
        <f t="shared" si="1"/>
        <v>95116538.429999992</v>
      </c>
    </row>
    <row r="24" spans="1:14" ht="15.75">
      <c r="A24" s="614"/>
      <c r="B24" s="614"/>
      <c r="C24" s="615"/>
      <c r="D24" s="681"/>
      <c r="E24" s="681"/>
      <c r="F24" s="681"/>
      <c r="G24" s="681"/>
      <c r="H24" s="681"/>
      <c r="I24" s="681"/>
      <c r="J24" s="681"/>
      <c r="K24" s="681"/>
      <c r="L24" s="681"/>
      <c r="M24" s="681"/>
    </row>
    <row r="25" spans="1:14" ht="15.75">
      <c r="A25" s="639" t="s">
        <v>386</v>
      </c>
      <c r="B25" s="639"/>
      <c r="C25" s="617"/>
      <c r="D25" s="501"/>
      <c r="E25" s="497"/>
      <c r="F25" s="497"/>
      <c r="G25" s="495"/>
      <c r="H25" s="497" t="s">
        <v>69</v>
      </c>
      <c r="I25" s="502" t="s">
        <v>69</v>
      </c>
      <c r="J25" s="497"/>
      <c r="K25" s="495" t="s">
        <v>69</v>
      </c>
      <c r="L25" s="497" t="s">
        <v>69</v>
      </c>
      <c r="M25" s="495" t="s">
        <v>69</v>
      </c>
    </row>
    <row r="26" spans="1:14">
      <c r="A26" s="105" t="s">
        <v>1112</v>
      </c>
      <c r="B26" s="105"/>
      <c r="C26" s="493"/>
      <c r="D26" s="501">
        <v>0</v>
      </c>
      <c r="E26" s="497">
        <v>563885.63</v>
      </c>
      <c r="F26" s="497">
        <v>0</v>
      </c>
      <c r="G26" s="495">
        <f>+D26+E26-F26</f>
        <v>563885.63</v>
      </c>
      <c r="H26" s="497">
        <v>0</v>
      </c>
      <c r="I26" s="497">
        <v>64169.4</v>
      </c>
      <c r="J26" s="497">
        <v>0</v>
      </c>
      <c r="K26" s="495">
        <f>+H26+I26-J26</f>
        <v>64169.4</v>
      </c>
      <c r="L26" s="497">
        <f>+G26-K26</f>
        <v>499716.23</v>
      </c>
      <c r="M26" s="495">
        <f>+D26-H26</f>
        <v>0</v>
      </c>
    </row>
    <row r="27" spans="1:14">
      <c r="A27" s="645" t="s">
        <v>1115</v>
      </c>
      <c r="B27" s="492"/>
      <c r="C27" s="684"/>
      <c r="D27" s="501">
        <v>0</v>
      </c>
      <c r="E27" s="497">
        <v>39468278.600000001</v>
      </c>
      <c r="F27" s="497">
        <v>0</v>
      </c>
      <c r="G27" s="495">
        <f>+D27+E27-F27</f>
        <v>39468278.600000001</v>
      </c>
      <c r="H27" s="497">
        <v>0</v>
      </c>
      <c r="I27" s="497">
        <v>7571485.0199999996</v>
      </c>
      <c r="J27" s="497">
        <v>0</v>
      </c>
      <c r="K27" s="495">
        <f>+H27+I27-J27</f>
        <v>7571485.0199999996</v>
      </c>
      <c r="L27" s="497">
        <f>+G27-K27</f>
        <v>31896793.580000002</v>
      </c>
      <c r="M27" s="495">
        <f>+D27-H27</f>
        <v>0</v>
      </c>
      <c r="N27" s="296" t="s">
        <v>69</v>
      </c>
    </row>
    <row r="28" spans="1:14" ht="15.75">
      <c r="A28" s="645"/>
      <c r="B28" s="492"/>
      <c r="C28" s="684"/>
      <c r="D28" s="637"/>
      <c r="E28" s="637"/>
      <c r="F28" s="637"/>
      <c r="G28" s="618"/>
      <c r="H28" s="501"/>
      <c r="I28" s="637"/>
      <c r="J28" s="501"/>
      <c r="K28" s="637"/>
      <c r="L28" s="678"/>
      <c r="M28" s="637"/>
    </row>
    <row r="29" spans="1:14" ht="15.75">
      <c r="A29" s="612" t="s">
        <v>296</v>
      </c>
      <c r="B29" s="612"/>
      <c r="C29" s="613"/>
      <c r="D29" s="503">
        <f>SUM(D26:D28)</f>
        <v>0</v>
      </c>
      <c r="E29" s="503">
        <f t="shared" ref="E29:M29" si="2">SUM(E26:E28)</f>
        <v>40032164.230000004</v>
      </c>
      <c r="F29" s="503">
        <f t="shared" si="2"/>
        <v>0</v>
      </c>
      <c r="G29" s="503">
        <f t="shared" si="2"/>
        <v>40032164.230000004</v>
      </c>
      <c r="H29" s="503">
        <f t="shared" si="2"/>
        <v>0</v>
      </c>
      <c r="I29" s="503">
        <f t="shared" si="2"/>
        <v>7635654.4199999999</v>
      </c>
      <c r="J29" s="503">
        <f t="shared" si="2"/>
        <v>0</v>
      </c>
      <c r="K29" s="503">
        <f t="shared" si="2"/>
        <v>7635654.4199999999</v>
      </c>
      <c r="L29" s="503">
        <f t="shared" si="2"/>
        <v>32396509.810000002</v>
      </c>
      <c r="M29" s="503">
        <f t="shared" si="2"/>
        <v>0</v>
      </c>
    </row>
    <row r="30" spans="1:14" ht="15.75">
      <c r="A30" s="614"/>
      <c r="B30" s="614"/>
      <c r="C30" s="615"/>
      <c r="D30" s="648"/>
      <c r="E30" s="648"/>
      <c r="F30" s="648"/>
      <c r="G30" s="648"/>
      <c r="H30" s="648"/>
      <c r="I30" s="648"/>
      <c r="J30" s="648"/>
      <c r="K30" s="648"/>
      <c r="L30" s="648"/>
      <c r="M30" s="648"/>
    </row>
    <row r="31" spans="1:14" ht="15.75">
      <c r="A31" s="640" t="s">
        <v>458</v>
      </c>
      <c r="B31" s="614"/>
      <c r="C31" s="615"/>
      <c r="D31" s="626"/>
      <c r="E31" s="626"/>
      <c r="F31" s="626"/>
      <c r="G31" s="626"/>
      <c r="H31" s="626"/>
      <c r="I31" s="626"/>
      <c r="J31" s="626"/>
      <c r="K31" s="626"/>
      <c r="L31" s="626"/>
      <c r="M31" s="626"/>
    </row>
    <row r="32" spans="1:14" ht="15.75">
      <c r="A32" s="614"/>
      <c r="B32" s="614"/>
      <c r="C32" s="615"/>
      <c r="D32" s="626"/>
      <c r="E32" s="626"/>
      <c r="F32" s="626"/>
      <c r="G32" s="626"/>
      <c r="H32" s="626"/>
      <c r="I32" s="626"/>
      <c r="J32" s="626"/>
      <c r="K32" s="626"/>
      <c r="L32" s="626"/>
      <c r="M32" s="626"/>
    </row>
    <row r="33" spans="1:14">
      <c r="A33" s="645" t="s">
        <v>380</v>
      </c>
      <c r="B33" s="492" t="s">
        <v>431</v>
      </c>
      <c r="C33" s="704">
        <v>0.25890000000000002</v>
      </c>
      <c r="D33" s="618">
        <v>432763.92</v>
      </c>
      <c r="E33" s="497">
        <v>947180.47</v>
      </c>
      <c r="F33" s="497">
        <v>0</v>
      </c>
      <c r="G33" s="495">
        <f>+D33+E33-F33</f>
        <v>1379944.39</v>
      </c>
      <c r="H33" s="497">
        <v>67524</v>
      </c>
      <c r="I33" s="497">
        <v>266950.78999999998</v>
      </c>
      <c r="J33" s="497">
        <v>0</v>
      </c>
      <c r="K33" s="495">
        <f>+H33+I33-J33</f>
        <v>334474.78999999998</v>
      </c>
      <c r="L33" s="497">
        <f>+G33-K33</f>
        <v>1045469.5999999999</v>
      </c>
      <c r="M33" s="495">
        <f>+D33-H33</f>
        <v>365239.92</v>
      </c>
    </row>
    <row r="34" spans="1:14">
      <c r="A34" s="645"/>
      <c r="B34" s="492"/>
      <c r="C34" s="684"/>
      <c r="D34" s="682"/>
      <c r="E34" s="683"/>
      <c r="F34" s="683"/>
      <c r="G34" s="637"/>
      <c r="H34" s="683"/>
      <c r="I34" s="683"/>
      <c r="J34" s="683"/>
      <c r="K34" s="637"/>
      <c r="L34" s="683"/>
      <c r="M34" s="637"/>
    </row>
    <row r="35" spans="1:14" ht="15.75">
      <c r="A35" s="612" t="s">
        <v>297</v>
      </c>
      <c r="B35" s="612"/>
      <c r="C35" s="613"/>
      <c r="D35" s="503">
        <f>+D33</f>
        <v>432763.92</v>
      </c>
      <c r="E35" s="503">
        <f t="shared" ref="E35:M35" si="3">+E33</f>
        <v>947180.47</v>
      </c>
      <c r="F35" s="503">
        <f t="shared" si="3"/>
        <v>0</v>
      </c>
      <c r="G35" s="503">
        <f t="shared" si="3"/>
        <v>1379944.39</v>
      </c>
      <c r="H35" s="503">
        <f t="shared" si="3"/>
        <v>67524</v>
      </c>
      <c r="I35" s="503">
        <f t="shared" si="3"/>
        <v>266950.78999999998</v>
      </c>
      <c r="J35" s="503">
        <f t="shared" si="3"/>
        <v>0</v>
      </c>
      <c r="K35" s="503">
        <f t="shared" si="3"/>
        <v>334474.78999999998</v>
      </c>
      <c r="L35" s="503">
        <f t="shared" si="3"/>
        <v>1045469.5999999999</v>
      </c>
      <c r="M35" s="503">
        <f t="shared" si="3"/>
        <v>365239.92</v>
      </c>
    </row>
    <row r="36" spans="1:14" ht="15.75">
      <c r="A36" s="614"/>
      <c r="B36" s="614"/>
      <c r="C36" s="615"/>
      <c r="D36" s="498"/>
      <c r="E36" s="499"/>
      <c r="F36" s="499"/>
      <c r="G36" s="500"/>
      <c r="H36" s="499"/>
      <c r="I36" s="499"/>
      <c r="J36" s="499"/>
      <c r="K36" s="500"/>
      <c r="L36" s="499"/>
      <c r="M36" s="500"/>
    </row>
    <row r="37" spans="1:14" ht="15.75">
      <c r="A37" s="616" t="s">
        <v>326</v>
      </c>
      <c r="B37" s="616"/>
      <c r="C37" s="617"/>
      <c r="D37" s="501" t="s">
        <v>69</v>
      </c>
      <c r="E37" s="497"/>
      <c r="F37" s="497"/>
      <c r="G37" s="495" t="s">
        <v>69</v>
      </c>
      <c r="H37" s="497"/>
      <c r="I37" s="502"/>
      <c r="J37" s="497"/>
      <c r="K37" s="495"/>
      <c r="L37" s="497"/>
      <c r="M37" s="495"/>
    </row>
    <row r="38" spans="1:14" ht="15.75">
      <c r="A38" s="616"/>
      <c r="B38" s="616"/>
      <c r="C38" s="617"/>
      <c r="D38" s="501" t="s">
        <v>69</v>
      </c>
      <c r="E38" s="497"/>
      <c r="F38" s="497"/>
      <c r="G38" s="495" t="s">
        <v>69</v>
      </c>
      <c r="H38" s="497"/>
      <c r="I38" s="502"/>
      <c r="J38" s="497"/>
      <c r="K38" s="495"/>
      <c r="L38" s="497"/>
      <c r="M38" s="495"/>
    </row>
    <row r="39" spans="1:14">
      <c r="A39" s="492" t="s">
        <v>454</v>
      </c>
      <c r="B39" s="492" t="s">
        <v>431</v>
      </c>
      <c r="C39" s="493">
        <v>0.18099999999999999</v>
      </c>
      <c r="D39" s="618">
        <v>399263229.76000005</v>
      </c>
      <c r="E39" s="618">
        <v>224000</v>
      </c>
      <c r="F39" s="495">
        <v>0</v>
      </c>
      <c r="G39" s="495">
        <f t="shared" ref="G39:G46" si="4">+D39+E39-F39</f>
        <v>399487229.76000005</v>
      </c>
      <c r="H39" s="495">
        <v>35543183</v>
      </c>
      <c r="I39" s="495">
        <v>65917717.350000001</v>
      </c>
      <c r="J39" s="495">
        <v>0</v>
      </c>
      <c r="K39" s="495">
        <f t="shared" ref="K39:K46" si="5">+H39+I39-J39</f>
        <v>101460900.34999999</v>
      </c>
      <c r="L39" s="495">
        <f t="shared" ref="L39:L46" si="6">+G39-K39</f>
        <v>298026329.41000009</v>
      </c>
      <c r="M39" s="618">
        <f t="shared" ref="M39:M46" si="7">+D39-H39</f>
        <v>363720046.76000005</v>
      </c>
    </row>
    <row r="40" spans="1:14">
      <c r="A40" s="492" t="s">
        <v>805</v>
      </c>
      <c r="B40" s="492"/>
      <c r="C40" s="493"/>
      <c r="D40" s="618">
        <v>0</v>
      </c>
      <c r="E40" s="618">
        <v>572567557.91999996</v>
      </c>
      <c r="F40" s="495">
        <v>0</v>
      </c>
      <c r="G40" s="495">
        <f t="shared" si="4"/>
        <v>572567557.91999996</v>
      </c>
      <c r="H40" s="495">
        <v>0</v>
      </c>
      <c r="I40" s="495">
        <v>68044576.989999995</v>
      </c>
      <c r="J40" s="495">
        <v>0</v>
      </c>
      <c r="K40" s="495">
        <f t="shared" si="5"/>
        <v>68044576.989999995</v>
      </c>
      <c r="L40" s="495">
        <f t="shared" si="6"/>
        <v>504522980.92999995</v>
      </c>
      <c r="M40" s="618">
        <f t="shared" si="7"/>
        <v>0</v>
      </c>
    </row>
    <row r="41" spans="1:14">
      <c r="A41" s="492" t="s">
        <v>806</v>
      </c>
      <c r="B41" s="492"/>
      <c r="C41" s="493"/>
      <c r="D41" s="618">
        <v>0</v>
      </c>
      <c r="E41" s="618">
        <v>9650630</v>
      </c>
      <c r="F41" s="495">
        <v>0</v>
      </c>
      <c r="G41" s="495">
        <f t="shared" si="4"/>
        <v>9650630</v>
      </c>
      <c r="H41" s="495">
        <v>0</v>
      </c>
      <c r="I41" s="495">
        <v>1107972.69</v>
      </c>
      <c r="J41" s="495">
        <v>0</v>
      </c>
      <c r="K41" s="495">
        <f t="shared" si="5"/>
        <v>1107972.69</v>
      </c>
      <c r="L41" s="495">
        <f t="shared" si="6"/>
        <v>8542657.3100000005</v>
      </c>
      <c r="M41" s="618">
        <f t="shared" si="7"/>
        <v>0</v>
      </c>
    </row>
    <row r="42" spans="1:14">
      <c r="A42" s="492" t="s">
        <v>807</v>
      </c>
      <c r="B42" s="492"/>
      <c r="C42" s="493"/>
      <c r="D42" s="618">
        <v>0</v>
      </c>
      <c r="E42" s="618">
        <v>2712540</v>
      </c>
      <c r="F42" s="495">
        <v>0</v>
      </c>
      <c r="G42" s="495">
        <f t="shared" si="4"/>
        <v>2712540</v>
      </c>
      <c r="H42" s="495">
        <v>0</v>
      </c>
      <c r="I42" s="495">
        <v>244699.85</v>
      </c>
      <c r="J42" s="495">
        <v>0</v>
      </c>
      <c r="K42" s="495">
        <f t="shared" si="5"/>
        <v>244699.85</v>
      </c>
      <c r="L42" s="495">
        <f t="shared" si="6"/>
        <v>2467840.15</v>
      </c>
      <c r="M42" s="618">
        <f t="shared" si="7"/>
        <v>0</v>
      </c>
    </row>
    <row r="43" spans="1:14">
      <c r="A43" s="492" t="s">
        <v>453</v>
      </c>
      <c r="B43" s="492" t="s">
        <v>431</v>
      </c>
      <c r="C43" s="493">
        <v>0.18099999999999999</v>
      </c>
      <c r="D43" s="618">
        <v>575160.15</v>
      </c>
      <c r="E43" s="618">
        <v>0</v>
      </c>
      <c r="F43" s="495">
        <v>0</v>
      </c>
      <c r="G43" s="495">
        <f t="shared" si="4"/>
        <v>575160.15</v>
      </c>
      <c r="H43" s="495">
        <v>13804</v>
      </c>
      <c r="I43" s="618">
        <v>101627.7</v>
      </c>
      <c r="J43" s="495">
        <v>0</v>
      </c>
      <c r="K43" s="495">
        <f t="shared" si="5"/>
        <v>115431.7</v>
      </c>
      <c r="L43" s="495">
        <f t="shared" si="6"/>
        <v>459728.45</v>
      </c>
      <c r="M43" s="618">
        <f t="shared" si="7"/>
        <v>561356.15</v>
      </c>
    </row>
    <row r="44" spans="1:14">
      <c r="A44" s="645" t="s">
        <v>455</v>
      </c>
      <c r="B44" s="492" t="s">
        <v>431</v>
      </c>
      <c r="C44" s="703">
        <v>9.5000000000000001E-2</v>
      </c>
      <c r="D44" s="495">
        <v>136559397.20999998</v>
      </c>
      <c r="E44" s="495">
        <v>0</v>
      </c>
      <c r="F44" s="495">
        <v>0</v>
      </c>
      <c r="G44" s="495">
        <f t="shared" si="4"/>
        <v>136559397.20999998</v>
      </c>
      <c r="H44" s="495">
        <v>7822704</v>
      </c>
      <c r="I44" s="495">
        <v>22045199.469999999</v>
      </c>
      <c r="J44" s="495">
        <v>0</v>
      </c>
      <c r="K44" s="495">
        <f t="shared" si="5"/>
        <v>29867903.469999999</v>
      </c>
      <c r="L44" s="495">
        <f t="shared" si="6"/>
        <v>106691493.73999998</v>
      </c>
      <c r="M44" s="495">
        <f t="shared" si="7"/>
        <v>128736693.20999998</v>
      </c>
    </row>
    <row r="45" spans="1:14">
      <c r="A45" s="645" t="s">
        <v>1116</v>
      </c>
      <c r="B45" s="492"/>
      <c r="C45" s="703"/>
      <c r="D45" s="618">
        <v>0</v>
      </c>
      <c r="E45" s="618">
        <v>1516700</v>
      </c>
      <c r="F45" s="495">
        <v>0</v>
      </c>
      <c r="G45" s="495">
        <f t="shared" si="4"/>
        <v>1516700</v>
      </c>
      <c r="H45" s="495">
        <v>0</v>
      </c>
      <c r="I45" s="495">
        <v>126182.51</v>
      </c>
      <c r="J45" s="495">
        <v>0</v>
      </c>
      <c r="K45" s="495">
        <f t="shared" si="5"/>
        <v>126182.51</v>
      </c>
      <c r="L45" s="495">
        <f t="shared" si="6"/>
        <v>1390517.49</v>
      </c>
      <c r="M45" s="618">
        <f t="shared" si="7"/>
        <v>0</v>
      </c>
      <c r="N45" s="296" t="s">
        <v>69</v>
      </c>
    </row>
    <row r="46" spans="1:14">
      <c r="A46" s="645" t="s">
        <v>1117</v>
      </c>
      <c r="B46" s="492"/>
      <c r="C46" s="703"/>
      <c r="D46" s="618">
        <v>0</v>
      </c>
      <c r="E46" s="618">
        <v>83867.399999999994</v>
      </c>
      <c r="F46" s="495">
        <v>0</v>
      </c>
      <c r="G46" s="495">
        <f t="shared" si="4"/>
        <v>83867.399999999994</v>
      </c>
      <c r="H46" s="495">
        <v>0</v>
      </c>
      <c r="I46" s="495">
        <v>13510.23</v>
      </c>
      <c r="J46" s="495">
        <v>0</v>
      </c>
      <c r="K46" s="495">
        <f t="shared" si="5"/>
        <v>13510.23</v>
      </c>
      <c r="L46" s="495">
        <f t="shared" si="6"/>
        <v>70357.17</v>
      </c>
      <c r="M46" s="618">
        <f t="shared" si="7"/>
        <v>0</v>
      </c>
      <c r="N46" s="296" t="s">
        <v>69</v>
      </c>
    </row>
    <row r="47" spans="1:14">
      <c r="A47" s="492"/>
      <c r="B47" s="492"/>
      <c r="C47" s="493"/>
      <c r="D47" s="618"/>
      <c r="E47" s="618"/>
      <c r="F47" s="618"/>
      <c r="G47" s="618"/>
      <c r="H47" s="618"/>
      <c r="I47" s="618"/>
      <c r="J47" s="618"/>
      <c r="K47" s="618"/>
      <c r="L47" s="618"/>
      <c r="M47" s="618"/>
    </row>
    <row r="48" spans="1:14" ht="15.75">
      <c r="A48" s="612" t="s">
        <v>298</v>
      </c>
      <c r="B48" s="612"/>
      <c r="C48" s="613"/>
      <c r="D48" s="503">
        <f t="shared" ref="D48:K48" si="8">SUM(D39:D46)</f>
        <v>536397787.12</v>
      </c>
      <c r="E48" s="503">
        <f t="shared" si="8"/>
        <v>586755295.31999993</v>
      </c>
      <c r="F48" s="503">
        <f t="shared" si="8"/>
        <v>0</v>
      </c>
      <c r="G48" s="503">
        <f t="shared" si="8"/>
        <v>1123153082.4400001</v>
      </c>
      <c r="H48" s="503">
        <f t="shared" si="8"/>
        <v>43379691</v>
      </c>
      <c r="I48" s="503">
        <f t="shared" si="8"/>
        <v>157601486.78999996</v>
      </c>
      <c r="J48" s="503">
        <f t="shared" si="8"/>
        <v>0</v>
      </c>
      <c r="K48" s="503">
        <f t="shared" si="8"/>
        <v>200981177.78999993</v>
      </c>
      <c r="L48" s="503">
        <f>SUM(L39:L46)</f>
        <v>922171904.64999998</v>
      </c>
      <c r="M48" s="503">
        <f>SUM(M39:M46)</f>
        <v>493018096.12</v>
      </c>
    </row>
    <row r="49" spans="1:14" ht="15.75">
      <c r="A49" s="614"/>
      <c r="B49" s="614"/>
      <c r="C49" s="615"/>
      <c r="D49" s="648"/>
      <c r="E49" s="648"/>
      <c r="F49" s="648"/>
      <c r="G49" s="648"/>
      <c r="H49" s="648"/>
      <c r="I49" s="648"/>
      <c r="J49" s="648"/>
      <c r="K49" s="648"/>
      <c r="L49" s="648"/>
      <c r="M49" s="648"/>
    </row>
    <row r="50" spans="1:14" ht="15.75">
      <c r="A50" s="639" t="s">
        <v>243</v>
      </c>
      <c r="B50" s="639"/>
      <c r="C50" s="617"/>
      <c r="D50" s="501"/>
      <c r="E50" s="497"/>
      <c r="F50" s="497"/>
      <c r="G50" s="495"/>
      <c r="H50" s="497" t="s">
        <v>69</v>
      </c>
      <c r="I50" s="502" t="s">
        <v>69</v>
      </c>
      <c r="J50" s="497"/>
      <c r="K50" s="495" t="s">
        <v>69</v>
      </c>
      <c r="L50" s="497" t="s">
        <v>69</v>
      </c>
      <c r="M50" s="495" t="s">
        <v>69</v>
      </c>
    </row>
    <row r="51" spans="1:14" ht="15.75">
      <c r="A51" s="639"/>
      <c r="B51" s="639"/>
      <c r="C51" s="617"/>
      <c r="D51" s="501"/>
      <c r="E51" s="497"/>
      <c r="F51" s="497"/>
      <c r="G51" s="495"/>
      <c r="H51" s="497"/>
      <c r="I51" s="502"/>
      <c r="J51" s="497"/>
      <c r="K51" s="495"/>
      <c r="L51" s="497"/>
      <c r="M51" s="495"/>
    </row>
    <row r="52" spans="1:14">
      <c r="A52" s="492" t="s">
        <v>1186</v>
      </c>
      <c r="B52" s="492"/>
      <c r="C52" s="493"/>
      <c r="D52" s="501">
        <v>0</v>
      </c>
      <c r="E52" s="497">
        <v>777137.28</v>
      </c>
      <c r="F52" s="497">
        <v>0</v>
      </c>
      <c r="G52" s="495">
        <f t="shared" ref="G52:G67" si="9">+D52+E52-F52</f>
        <v>777137.28</v>
      </c>
      <c r="H52" s="497">
        <v>0</v>
      </c>
      <c r="I52" s="497">
        <v>66464.98</v>
      </c>
      <c r="J52" s="497">
        <v>0</v>
      </c>
      <c r="K52" s="495">
        <f t="shared" ref="K52:K67" si="10">+H52+I52-J52</f>
        <v>66464.98</v>
      </c>
      <c r="L52" s="497">
        <f t="shared" ref="L52:L67" si="11">+G52-K52</f>
        <v>710672.3</v>
      </c>
      <c r="M52" s="495">
        <f t="shared" ref="M52:M67" si="12">+D52-H52</f>
        <v>0</v>
      </c>
    </row>
    <row r="53" spans="1:14">
      <c r="A53" s="105" t="s">
        <v>1187</v>
      </c>
      <c r="B53" s="105"/>
      <c r="C53" s="493"/>
      <c r="D53" s="501">
        <v>0</v>
      </c>
      <c r="E53" s="497">
        <v>1060596.78</v>
      </c>
      <c r="F53" s="497">
        <v>0</v>
      </c>
      <c r="G53" s="495">
        <f t="shared" si="9"/>
        <v>1060596.78</v>
      </c>
      <c r="H53" s="497">
        <v>0</v>
      </c>
      <c r="I53" s="497">
        <v>127898.23</v>
      </c>
      <c r="J53" s="497">
        <v>0</v>
      </c>
      <c r="K53" s="495">
        <f t="shared" si="10"/>
        <v>127898.23</v>
      </c>
      <c r="L53" s="497">
        <f t="shared" si="11"/>
        <v>932698.55</v>
      </c>
      <c r="M53" s="495">
        <f t="shared" si="12"/>
        <v>0</v>
      </c>
    </row>
    <row r="54" spans="1:14">
      <c r="A54" s="105" t="s">
        <v>1188</v>
      </c>
      <c r="B54" s="105" t="s">
        <v>431</v>
      </c>
      <c r="C54" s="493">
        <v>0.31230000000000002</v>
      </c>
      <c r="D54" s="501">
        <v>412562.02</v>
      </c>
      <c r="E54" s="497">
        <v>0</v>
      </c>
      <c r="F54" s="497">
        <v>0</v>
      </c>
      <c r="G54" s="495">
        <f t="shared" si="9"/>
        <v>412562.02</v>
      </c>
      <c r="H54" s="497">
        <v>74139</v>
      </c>
      <c r="I54" s="497">
        <v>106200.1</v>
      </c>
      <c r="J54" s="497">
        <v>0</v>
      </c>
      <c r="K54" s="495">
        <f t="shared" si="10"/>
        <v>180339.1</v>
      </c>
      <c r="L54" s="497">
        <f t="shared" si="11"/>
        <v>232222.92</v>
      </c>
      <c r="M54" s="495">
        <f t="shared" si="12"/>
        <v>338423.02</v>
      </c>
    </row>
    <row r="55" spans="1:14">
      <c r="A55" s="105" t="s">
        <v>1189</v>
      </c>
      <c r="B55" s="105"/>
      <c r="C55" s="493"/>
      <c r="D55" s="501">
        <v>0</v>
      </c>
      <c r="E55" s="497">
        <v>2011070.01</v>
      </c>
      <c r="F55" s="497">
        <v>0</v>
      </c>
      <c r="G55" s="495">
        <f t="shared" si="9"/>
        <v>2011070.01</v>
      </c>
      <c r="H55" s="497">
        <v>0</v>
      </c>
      <c r="I55" s="497">
        <v>282076</v>
      </c>
      <c r="J55" s="497">
        <v>0</v>
      </c>
      <c r="K55" s="495">
        <f t="shared" si="10"/>
        <v>282076</v>
      </c>
      <c r="L55" s="495">
        <f t="shared" si="11"/>
        <v>1728994.01</v>
      </c>
      <c r="M55" s="618">
        <f t="shared" si="12"/>
        <v>0</v>
      </c>
    </row>
    <row r="56" spans="1:14">
      <c r="A56" s="105" t="s">
        <v>1121</v>
      </c>
      <c r="B56" s="105" t="s">
        <v>431</v>
      </c>
      <c r="C56" s="493">
        <v>0.31230000000000002</v>
      </c>
      <c r="D56" s="501">
        <v>714039</v>
      </c>
      <c r="E56" s="497">
        <v>0</v>
      </c>
      <c r="F56" s="497">
        <v>0</v>
      </c>
      <c r="G56" s="495">
        <f t="shared" si="9"/>
        <v>714039</v>
      </c>
      <c r="H56" s="497">
        <v>536294</v>
      </c>
      <c r="I56" s="497">
        <v>55395.94</v>
      </c>
      <c r="J56" s="497">
        <v>0</v>
      </c>
      <c r="K56" s="495">
        <f t="shared" si="10"/>
        <v>591689.93999999994</v>
      </c>
      <c r="L56" s="495">
        <f t="shared" si="11"/>
        <v>122349.06000000006</v>
      </c>
      <c r="M56" s="618">
        <f t="shared" si="12"/>
        <v>177745</v>
      </c>
    </row>
    <row r="57" spans="1:14">
      <c r="A57" s="105" t="s">
        <v>1122</v>
      </c>
      <c r="B57" s="105" t="s">
        <v>431</v>
      </c>
      <c r="C57" s="493">
        <v>0.31230000000000002</v>
      </c>
      <c r="D57" s="501">
        <v>1251000</v>
      </c>
      <c r="E57" s="497">
        <v>0</v>
      </c>
      <c r="F57" s="497">
        <v>0</v>
      </c>
      <c r="G57" s="495">
        <f t="shared" si="9"/>
        <v>1251000</v>
      </c>
      <c r="H57" s="497">
        <v>865444</v>
      </c>
      <c r="I57" s="497">
        <v>120220.68</v>
      </c>
      <c r="J57" s="497">
        <v>0</v>
      </c>
      <c r="K57" s="495">
        <f t="shared" si="10"/>
        <v>985664.67999999993</v>
      </c>
      <c r="L57" s="495">
        <f t="shared" si="11"/>
        <v>265335.32000000007</v>
      </c>
      <c r="M57" s="618">
        <f t="shared" si="12"/>
        <v>385556</v>
      </c>
    </row>
    <row r="58" spans="1:14">
      <c r="A58" s="492" t="s">
        <v>1190</v>
      </c>
      <c r="B58" s="492"/>
      <c r="C58" s="493"/>
      <c r="D58" s="501">
        <v>0</v>
      </c>
      <c r="E58" s="497">
        <v>66225</v>
      </c>
      <c r="F58" s="497">
        <v>0</v>
      </c>
      <c r="G58" s="495">
        <f t="shared" si="9"/>
        <v>66225</v>
      </c>
      <c r="H58" s="497">
        <v>0</v>
      </c>
      <c r="I58" s="497">
        <v>19880.36</v>
      </c>
      <c r="J58" s="497">
        <v>0</v>
      </c>
      <c r="K58" s="495">
        <f t="shared" si="10"/>
        <v>19880.36</v>
      </c>
      <c r="L58" s="495">
        <f t="shared" si="11"/>
        <v>46344.639999999999</v>
      </c>
      <c r="M58" s="618">
        <f t="shared" si="12"/>
        <v>0</v>
      </c>
      <c r="N58" s="296" t="s">
        <v>69</v>
      </c>
    </row>
    <row r="59" spans="1:14">
      <c r="A59" s="105" t="s">
        <v>1191</v>
      </c>
      <c r="B59" s="105" t="s">
        <v>431</v>
      </c>
      <c r="C59" s="493">
        <v>0.25890000000000002</v>
      </c>
      <c r="D59" s="501">
        <v>59564</v>
      </c>
      <c r="E59" s="497">
        <v>0</v>
      </c>
      <c r="F59" s="497">
        <v>0</v>
      </c>
      <c r="G59" s="495">
        <f t="shared" si="9"/>
        <v>59564</v>
      </c>
      <c r="H59" s="497">
        <v>8618</v>
      </c>
      <c r="I59" s="497">
        <v>15428.84</v>
      </c>
      <c r="J59" s="497">
        <v>0</v>
      </c>
      <c r="K59" s="495">
        <f t="shared" si="10"/>
        <v>24046.84</v>
      </c>
      <c r="L59" s="495">
        <f t="shared" si="11"/>
        <v>35517.160000000003</v>
      </c>
      <c r="M59" s="618">
        <f t="shared" si="12"/>
        <v>50946</v>
      </c>
    </row>
    <row r="60" spans="1:14">
      <c r="A60" s="105" t="s">
        <v>1119</v>
      </c>
      <c r="B60" s="105" t="s">
        <v>431</v>
      </c>
      <c r="C60" s="493">
        <v>0.25890000000000002</v>
      </c>
      <c r="D60" s="501">
        <v>58276.01</v>
      </c>
      <c r="E60" s="497">
        <v>0</v>
      </c>
      <c r="F60" s="497">
        <v>0</v>
      </c>
      <c r="G60" s="495">
        <f t="shared" si="9"/>
        <v>58276.01</v>
      </c>
      <c r="H60" s="497">
        <v>496</v>
      </c>
      <c r="I60" s="497">
        <v>18015.07</v>
      </c>
      <c r="J60" s="497">
        <v>0</v>
      </c>
      <c r="K60" s="495">
        <f t="shared" si="10"/>
        <v>18511.07</v>
      </c>
      <c r="L60" s="495">
        <f t="shared" si="11"/>
        <v>39764.94</v>
      </c>
      <c r="M60" s="618">
        <f t="shared" si="12"/>
        <v>57780.01</v>
      </c>
    </row>
    <row r="61" spans="1:14">
      <c r="A61" s="105" t="s">
        <v>1192</v>
      </c>
      <c r="B61" s="105"/>
      <c r="C61" s="493"/>
      <c r="D61" s="501">
        <v>0</v>
      </c>
      <c r="E61" s="497">
        <v>66340</v>
      </c>
      <c r="F61" s="497">
        <v>0</v>
      </c>
      <c r="G61" s="495">
        <f t="shared" si="9"/>
        <v>66340</v>
      </c>
      <c r="H61" s="497">
        <v>0</v>
      </c>
      <c r="I61" s="497">
        <v>3234.04</v>
      </c>
      <c r="J61" s="497">
        <v>0</v>
      </c>
      <c r="K61" s="495">
        <f t="shared" si="10"/>
        <v>3234.04</v>
      </c>
      <c r="L61" s="495">
        <f t="shared" si="11"/>
        <v>63105.96</v>
      </c>
      <c r="M61" s="618">
        <f t="shared" si="12"/>
        <v>0</v>
      </c>
    </row>
    <row r="62" spans="1:14">
      <c r="A62" s="105" t="s">
        <v>1193</v>
      </c>
      <c r="B62" s="105"/>
      <c r="C62" s="493"/>
      <c r="D62" s="501">
        <v>0</v>
      </c>
      <c r="E62" s="497">
        <v>66340</v>
      </c>
      <c r="F62" s="497">
        <v>0</v>
      </c>
      <c r="G62" s="495">
        <f t="shared" si="9"/>
        <v>66340</v>
      </c>
      <c r="H62" s="497">
        <v>0</v>
      </c>
      <c r="I62" s="497">
        <v>3234.04</v>
      </c>
      <c r="J62" s="497">
        <v>0</v>
      </c>
      <c r="K62" s="495">
        <f t="shared" si="10"/>
        <v>3234.04</v>
      </c>
      <c r="L62" s="495">
        <f t="shared" si="11"/>
        <v>63105.96</v>
      </c>
      <c r="M62" s="618">
        <f t="shared" si="12"/>
        <v>0</v>
      </c>
    </row>
    <row r="63" spans="1:14">
      <c r="A63" s="492" t="s">
        <v>1118</v>
      </c>
      <c r="B63" s="492" t="s">
        <v>431</v>
      </c>
      <c r="C63" s="493">
        <v>0.25890000000000002</v>
      </c>
      <c r="D63" s="501">
        <v>36353</v>
      </c>
      <c r="E63" s="497">
        <v>0</v>
      </c>
      <c r="F63" s="497">
        <v>0</v>
      </c>
      <c r="G63" s="495">
        <f t="shared" si="9"/>
        <v>36353</v>
      </c>
      <c r="H63" s="497">
        <v>25123</v>
      </c>
      <c r="I63" s="497">
        <v>2614.9499999999998</v>
      </c>
      <c r="J63" s="497">
        <v>0</v>
      </c>
      <c r="K63" s="495">
        <f t="shared" si="10"/>
        <v>27737.95</v>
      </c>
      <c r="L63" s="495">
        <f t="shared" si="11"/>
        <v>8615.0499999999993</v>
      </c>
      <c r="M63" s="618">
        <f t="shared" si="12"/>
        <v>11230</v>
      </c>
    </row>
    <row r="64" spans="1:14">
      <c r="A64" s="105" t="s">
        <v>1196</v>
      </c>
      <c r="B64" s="105" t="s">
        <v>431</v>
      </c>
      <c r="C64" s="493">
        <v>0.31230000000000002</v>
      </c>
      <c r="D64" s="501">
        <v>670249.43000000005</v>
      </c>
      <c r="E64" s="497">
        <v>0</v>
      </c>
      <c r="F64" s="497">
        <v>0</v>
      </c>
      <c r="G64" s="495">
        <f t="shared" si="9"/>
        <v>670249.43000000005</v>
      </c>
      <c r="H64" s="497">
        <v>53341</v>
      </c>
      <c r="I64" s="497">
        <v>193270.34</v>
      </c>
      <c r="J64" s="497">
        <v>0</v>
      </c>
      <c r="K64" s="495">
        <f t="shared" si="10"/>
        <v>246611.34</v>
      </c>
      <c r="L64" s="495">
        <f t="shared" si="11"/>
        <v>423638.09000000008</v>
      </c>
      <c r="M64" s="618">
        <f t="shared" si="12"/>
        <v>616908.43000000005</v>
      </c>
    </row>
    <row r="65" spans="1:13">
      <c r="A65" s="105" t="s">
        <v>1120</v>
      </c>
      <c r="B65" s="105" t="s">
        <v>431</v>
      </c>
      <c r="C65" s="493">
        <v>0.31230000000000002</v>
      </c>
      <c r="D65" s="501">
        <v>245763</v>
      </c>
      <c r="E65" s="497">
        <v>29696</v>
      </c>
      <c r="F65" s="497">
        <v>0</v>
      </c>
      <c r="G65" s="495">
        <f t="shared" si="9"/>
        <v>275459</v>
      </c>
      <c r="H65" s="497">
        <v>19559</v>
      </c>
      <c r="I65" s="497">
        <v>75870.52</v>
      </c>
      <c r="J65" s="497">
        <v>0</v>
      </c>
      <c r="K65" s="495">
        <f t="shared" si="10"/>
        <v>95429.52</v>
      </c>
      <c r="L65" s="495">
        <f t="shared" si="11"/>
        <v>180029.47999999998</v>
      </c>
      <c r="M65" s="618">
        <f t="shared" si="12"/>
        <v>226204</v>
      </c>
    </row>
    <row r="66" spans="1:13">
      <c r="A66" s="105" t="s">
        <v>1194</v>
      </c>
      <c r="B66" s="105" t="s">
        <v>431</v>
      </c>
      <c r="C66" s="493">
        <v>0.31230000000000002</v>
      </c>
      <c r="D66" s="501">
        <v>150000</v>
      </c>
      <c r="E66" s="497">
        <v>0</v>
      </c>
      <c r="F66" s="497">
        <v>0</v>
      </c>
      <c r="G66" s="495">
        <f t="shared" si="9"/>
        <v>150000</v>
      </c>
      <c r="H66" s="497">
        <v>12836</v>
      </c>
      <c r="I66" s="497">
        <v>42980.36</v>
      </c>
      <c r="J66" s="497">
        <v>0</v>
      </c>
      <c r="K66" s="495">
        <f t="shared" si="10"/>
        <v>55816.36</v>
      </c>
      <c r="L66" s="495">
        <f t="shared" si="11"/>
        <v>94183.64</v>
      </c>
      <c r="M66" s="618">
        <f t="shared" si="12"/>
        <v>137164</v>
      </c>
    </row>
    <row r="67" spans="1:13">
      <c r="A67" s="105" t="s">
        <v>1195</v>
      </c>
      <c r="B67" s="105" t="s">
        <v>431</v>
      </c>
      <c r="C67" s="493">
        <v>0.31230000000000002</v>
      </c>
      <c r="D67" s="501">
        <v>200000</v>
      </c>
      <c r="E67" s="497">
        <v>0</v>
      </c>
      <c r="F67" s="497">
        <v>0</v>
      </c>
      <c r="G67" s="495">
        <f t="shared" si="9"/>
        <v>200000</v>
      </c>
      <c r="H67" s="497">
        <v>17115</v>
      </c>
      <c r="I67" s="497">
        <v>57307.15</v>
      </c>
      <c r="J67" s="497">
        <v>0</v>
      </c>
      <c r="K67" s="495">
        <f t="shared" si="10"/>
        <v>74422.149999999994</v>
      </c>
      <c r="L67" s="497">
        <f t="shared" si="11"/>
        <v>125577.85</v>
      </c>
      <c r="M67" s="495">
        <f t="shared" si="12"/>
        <v>182885</v>
      </c>
    </row>
    <row r="68" spans="1:13">
      <c r="A68" s="105"/>
      <c r="B68" s="105"/>
      <c r="C68" s="665"/>
      <c r="D68" s="665"/>
      <c r="E68" s="665" t="s">
        <v>69</v>
      </c>
      <c r="F68" s="665"/>
      <c r="G68" s="665"/>
      <c r="H68" s="665"/>
      <c r="I68" s="665"/>
      <c r="J68" s="665"/>
      <c r="K68" s="665"/>
      <c r="L68" s="665"/>
      <c r="M68" s="618"/>
    </row>
    <row r="69" spans="1:13" ht="15.75">
      <c r="A69" s="612" t="s">
        <v>327</v>
      </c>
      <c r="B69" s="612"/>
      <c r="C69" s="613"/>
      <c r="D69" s="503">
        <f>SUM(D52:D68)</f>
        <v>3797806.46</v>
      </c>
      <c r="E69" s="503">
        <f>SUM(E52:E68)</f>
        <v>4077405.0700000003</v>
      </c>
      <c r="F69" s="503">
        <f>SUM(F52:F68)</f>
        <v>0</v>
      </c>
      <c r="G69" s="503">
        <f t="shared" ref="G69:M69" si="13">SUM(G52:G67)</f>
        <v>7875211.5299999993</v>
      </c>
      <c r="H69" s="503">
        <f t="shared" si="13"/>
        <v>1612965</v>
      </c>
      <c r="I69" s="503">
        <f t="shared" si="13"/>
        <v>1190091.5999999999</v>
      </c>
      <c r="J69" s="503">
        <f t="shared" si="13"/>
        <v>0</v>
      </c>
      <c r="K69" s="503">
        <f t="shared" si="13"/>
        <v>2803056.5999999992</v>
      </c>
      <c r="L69" s="503">
        <f t="shared" si="13"/>
        <v>5072154.9299999988</v>
      </c>
      <c r="M69" s="503">
        <f t="shared" si="13"/>
        <v>2184841.46</v>
      </c>
    </row>
    <row r="70" spans="1:13">
      <c r="A70" s="105"/>
      <c r="B70" s="105"/>
      <c r="C70" s="493"/>
      <c r="D70" s="501" t="s">
        <v>69</v>
      </c>
      <c r="E70" s="497"/>
      <c r="F70" s="497"/>
      <c r="G70" s="495" t="s">
        <v>69</v>
      </c>
      <c r="H70" s="497"/>
      <c r="I70" s="502"/>
      <c r="J70" s="497"/>
      <c r="K70" s="495"/>
      <c r="L70" s="497" t="s">
        <v>69</v>
      </c>
      <c r="M70" s="495"/>
    </row>
    <row r="71" spans="1:13" ht="15.75">
      <c r="A71" s="639" t="s">
        <v>244</v>
      </c>
      <c r="B71" s="639"/>
      <c r="C71" s="617"/>
      <c r="D71" s="501" t="s">
        <v>69</v>
      </c>
      <c r="E71" s="497"/>
      <c r="F71" s="497"/>
      <c r="G71" s="495" t="s">
        <v>69</v>
      </c>
      <c r="H71" s="497"/>
      <c r="I71" s="502"/>
      <c r="J71" s="497"/>
      <c r="K71" s="495"/>
      <c r="L71" s="497"/>
      <c r="M71" s="495"/>
    </row>
    <row r="72" spans="1:13" ht="15.75">
      <c r="A72" s="639"/>
      <c r="B72" s="639"/>
      <c r="C72" s="617"/>
      <c r="D72" s="501" t="s">
        <v>69</v>
      </c>
      <c r="E72" s="497"/>
      <c r="F72" s="497"/>
      <c r="G72" s="495" t="s">
        <v>69</v>
      </c>
      <c r="H72" s="497"/>
      <c r="I72" s="502"/>
      <c r="J72" s="497"/>
      <c r="K72" s="495"/>
      <c r="L72" s="497"/>
      <c r="M72" s="495"/>
    </row>
    <row r="73" spans="1:13">
      <c r="A73" s="105" t="s">
        <v>355</v>
      </c>
      <c r="B73" s="105"/>
      <c r="C73" s="493"/>
      <c r="D73" s="501">
        <v>0</v>
      </c>
      <c r="E73" s="497">
        <v>2846607.24</v>
      </c>
      <c r="F73" s="497">
        <v>0</v>
      </c>
      <c r="G73" s="495">
        <f t="shared" ref="G73:G79" si="14">+D73+E73-F73</f>
        <v>2846607.24</v>
      </c>
      <c r="H73" s="497">
        <v>0</v>
      </c>
      <c r="I73" s="497">
        <v>997661.95</v>
      </c>
      <c r="J73" s="497">
        <v>0</v>
      </c>
      <c r="K73" s="495">
        <f t="shared" ref="K73:K79" si="15">+H73+I73-J73</f>
        <v>997661.95</v>
      </c>
      <c r="L73" s="495">
        <f t="shared" ref="L73:L79" si="16">+G73-K73</f>
        <v>1848945.2900000003</v>
      </c>
      <c r="M73" s="618">
        <f t="shared" ref="M73:M79" si="17">+D73-H73</f>
        <v>0</v>
      </c>
    </row>
    <row r="74" spans="1:13">
      <c r="A74" s="105" t="s">
        <v>353</v>
      </c>
      <c r="B74" s="105" t="s">
        <v>431</v>
      </c>
      <c r="C74" s="493">
        <v>0.45069999999999999</v>
      </c>
      <c r="D74" s="501">
        <f>77231.63+108279</f>
        <v>185510.63</v>
      </c>
      <c r="E74" s="497">
        <f>362882.97-5986</f>
        <v>356896.97</v>
      </c>
      <c r="F74" s="497">
        <v>0</v>
      </c>
      <c r="G74" s="495">
        <f t="shared" si="14"/>
        <v>542407.6</v>
      </c>
      <c r="H74" s="497">
        <f>57305+77101</f>
        <v>134406</v>
      </c>
      <c r="I74" s="497">
        <v>63274.69</v>
      </c>
      <c r="J74" s="497">
        <v>0</v>
      </c>
      <c r="K74" s="495">
        <f t="shared" si="15"/>
        <v>197680.69</v>
      </c>
      <c r="L74" s="495">
        <f t="shared" si="16"/>
        <v>344726.91</v>
      </c>
      <c r="M74" s="618">
        <f t="shared" si="17"/>
        <v>51104.630000000005</v>
      </c>
    </row>
    <row r="75" spans="1:13">
      <c r="A75" s="105" t="s">
        <v>378</v>
      </c>
      <c r="B75" s="105" t="s">
        <v>431</v>
      </c>
      <c r="C75" s="493">
        <v>0.45069999999999999</v>
      </c>
      <c r="D75" s="501">
        <v>102839.57</v>
      </c>
      <c r="E75" s="497">
        <v>28812.7</v>
      </c>
      <c r="F75" s="497">
        <v>0</v>
      </c>
      <c r="G75" s="495">
        <f t="shared" si="14"/>
        <v>131652.27000000002</v>
      </c>
      <c r="H75" s="497">
        <v>23222</v>
      </c>
      <c r="I75" s="497">
        <v>42198.78</v>
      </c>
      <c r="J75" s="497">
        <v>0</v>
      </c>
      <c r="K75" s="495">
        <f t="shared" si="15"/>
        <v>65420.78</v>
      </c>
      <c r="L75" s="495">
        <f t="shared" si="16"/>
        <v>66231.49000000002</v>
      </c>
      <c r="M75" s="618">
        <f t="shared" si="17"/>
        <v>79617.570000000007</v>
      </c>
    </row>
    <row r="76" spans="1:13">
      <c r="A76" s="105" t="s">
        <v>1197</v>
      </c>
      <c r="B76" s="105"/>
      <c r="C76" s="493"/>
      <c r="D76" s="501">
        <v>0</v>
      </c>
      <c r="E76" s="497">
        <v>118400</v>
      </c>
      <c r="F76" s="497">
        <v>0</v>
      </c>
      <c r="G76" s="495">
        <f t="shared" si="14"/>
        <v>118400</v>
      </c>
      <c r="H76" s="497">
        <v>0</v>
      </c>
      <c r="I76" s="497">
        <v>30398.7</v>
      </c>
      <c r="J76" s="497">
        <v>0</v>
      </c>
      <c r="K76" s="495">
        <f t="shared" si="15"/>
        <v>30398.7</v>
      </c>
      <c r="L76" s="495">
        <f t="shared" si="16"/>
        <v>88001.3</v>
      </c>
      <c r="M76" s="618">
        <f t="shared" si="17"/>
        <v>0</v>
      </c>
    </row>
    <row r="77" spans="1:13">
      <c r="A77" s="105" t="s">
        <v>1123</v>
      </c>
      <c r="B77" s="105"/>
      <c r="C77" s="493"/>
      <c r="D77" s="501">
        <v>0</v>
      </c>
      <c r="E77" s="497">
        <v>12970</v>
      </c>
      <c r="F77" s="497">
        <v>0</v>
      </c>
      <c r="G77" s="495">
        <f t="shared" si="14"/>
        <v>12970</v>
      </c>
      <c r="H77" s="497">
        <v>0</v>
      </c>
      <c r="I77" s="497">
        <v>5267.15</v>
      </c>
      <c r="J77" s="497">
        <v>0</v>
      </c>
      <c r="K77" s="495">
        <f t="shared" si="15"/>
        <v>5267.15</v>
      </c>
      <c r="L77" s="495">
        <f t="shared" si="16"/>
        <v>7702.85</v>
      </c>
      <c r="M77" s="618">
        <f t="shared" si="17"/>
        <v>0</v>
      </c>
    </row>
    <row r="78" spans="1:13">
      <c r="A78" s="105" t="s">
        <v>445</v>
      </c>
      <c r="B78" s="105" t="s">
        <v>431</v>
      </c>
      <c r="C78" s="493">
        <v>0.45069999999999999</v>
      </c>
      <c r="D78" s="501">
        <v>23973.32</v>
      </c>
      <c r="E78" s="497">
        <v>0</v>
      </c>
      <c r="F78" s="497">
        <v>0</v>
      </c>
      <c r="G78" s="495">
        <f t="shared" si="14"/>
        <v>23973.32</v>
      </c>
      <c r="H78" s="497">
        <v>2427</v>
      </c>
      <c r="I78" s="497">
        <v>9776.2800000000007</v>
      </c>
      <c r="J78" s="497">
        <v>0</v>
      </c>
      <c r="K78" s="495">
        <f t="shared" si="15"/>
        <v>12203.28</v>
      </c>
      <c r="L78" s="495">
        <f t="shared" si="16"/>
        <v>11770.039999999999</v>
      </c>
      <c r="M78" s="618">
        <f t="shared" si="17"/>
        <v>21546.32</v>
      </c>
    </row>
    <row r="79" spans="1:13">
      <c r="A79" s="105" t="s">
        <v>1124</v>
      </c>
      <c r="B79" s="105" t="s">
        <v>431</v>
      </c>
      <c r="C79" s="493">
        <v>0.45069999999999999</v>
      </c>
      <c r="D79" s="501">
        <v>121600</v>
      </c>
      <c r="E79" s="497">
        <v>0</v>
      </c>
      <c r="F79" s="497">
        <v>0</v>
      </c>
      <c r="G79" s="495">
        <f t="shared" si="14"/>
        <v>121600</v>
      </c>
      <c r="H79" s="497">
        <v>43942</v>
      </c>
      <c r="I79" s="497">
        <v>35299.129999999997</v>
      </c>
      <c r="J79" s="497">
        <v>0</v>
      </c>
      <c r="K79" s="495">
        <f t="shared" si="15"/>
        <v>79241.13</v>
      </c>
      <c r="L79" s="495">
        <f t="shared" si="16"/>
        <v>42358.869999999995</v>
      </c>
      <c r="M79" s="618">
        <f t="shared" si="17"/>
        <v>77658</v>
      </c>
    </row>
    <row r="80" spans="1:13">
      <c r="A80" s="105"/>
      <c r="B80" s="105"/>
      <c r="C80" s="493"/>
      <c r="D80" s="501"/>
      <c r="E80" s="497"/>
      <c r="F80" s="497"/>
      <c r="G80" s="495"/>
      <c r="H80" s="497"/>
      <c r="I80" s="497"/>
      <c r="J80" s="497"/>
      <c r="K80" s="495"/>
      <c r="L80" s="497"/>
      <c r="M80" s="495"/>
    </row>
    <row r="81" spans="1:13" ht="15.75">
      <c r="A81" s="612" t="s">
        <v>428</v>
      </c>
      <c r="B81" s="612"/>
      <c r="C81" s="613"/>
      <c r="D81" s="503">
        <f>SUM(D73:D80)</f>
        <v>433923.52</v>
      </c>
      <c r="E81" s="503">
        <f t="shared" ref="E81:M81" si="18">SUM(E73:E80)</f>
        <v>3363686.91</v>
      </c>
      <c r="F81" s="503">
        <f t="shared" si="18"/>
        <v>0</v>
      </c>
      <c r="G81" s="503">
        <f t="shared" si="18"/>
        <v>3797610.43</v>
      </c>
      <c r="H81" s="503">
        <f t="shared" si="18"/>
        <v>203997</v>
      </c>
      <c r="I81" s="503">
        <f t="shared" si="18"/>
        <v>1183876.6799999997</v>
      </c>
      <c r="J81" s="503">
        <f t="shared" si="18"/>
        <v>0</v>
      </c>
      <c r="K81" s="503">
        <f t="shared" si="18"/>
        <v>1387873.6799999997</v>
      </c>
      <c r="L81" s="503">
        <f t="shared" si="18"/>
        <v>2409736.7500000005</v>
      </c>
      <c r="M81" s="503">
        <f t="shared" si="18"/>
        <v>229926.52000000002</v>
      </c>
    </row>
    <row r="82" spans="1:13" ht="15.75">
      <c r="A82" s="614"/>
      <c r="B82" s="614"/>
      <c r="C82" s="615"/>
      <c r="D82" s="626"/>
      <c r="E82" s="626"/>
      <c r="F82" s="626"/>
      <c r="G82" s="626"/>
      <c r="H82" s="626"/>
      <c r="I82" s="626"/>
      <c r="J82" s="626"/>
      <c r="K82" s="626"/>
      <c r="L82" s="626"/>
      <c r="M82" s="626"/>
    </row>
    <row r="83" spans="1:13" ht="15.75">
      <c r="A83" s="639" t="s">
        <v>385</v>
      </c>
      <c r="B83" s="639"/>
      <c r="C83" s="617"/>
      <c r="D83" s="495"/>
      <c r="E83" s="495"/>
      <c r="F83" s="495"/>
      <c r="G83" s="495"/>
      <c r="H83" s="495" t="s">
        <v>69</v>
      </c>
      <c r="I83" s="641" t="s">
        <v>69</v>
      </c>
      <c r="J83" s="495"/>
      <c r="K83" s="495" t="s">
        <v>69</v>
      </c>
      <c r="L83" s="495" t="s">
        <v>69</v>
      </c>
      <c r="M83" s="495" t="s">
        <v>69</v>
      </c>
    </row>
    <row r="84" spans="1:13">
      <c r="A84" s="105" t="s">
        <v>357</v>
      </c>
      <c r="B84" s="105" t="s">
        <v>431</v>
      </c>
      <c r="C84" s="493">
        <v>0.63159699999999996</v>
      </c>
      <c r="D84" s="501">
        <v>277135.43</v>
      </c>
      <c r="E84" s="497">
        <v>233469.51</v>
      </c>
      <c r="F84" s="497">
        <v>0</v>
      </c>
      <c r="G84" s="495">
        <f>+D84+E84-F84</f>
        <v>510604.94</v>
      </c>
      <c r="H84" s="497">
        <v>90055</v>
      </c>
      <c r="I84" s="497">
        <v>204234.13</v>
      </c>
      <c r="J84" s="497">
        <v>0</v>
      </c>
      <c r="K84" s="495">
        <f>+H84+I84-J84</f>
        <v>294289.13</v>
      </c>
      <c r="L84" s="497">
        <f>+G84-K84</f>
        <v>216315.81</v>
      </c>
      <c r="M84" s="495">
        <f>+D84-H84</f>
        <v>187080.43</v>
      </c>
    </row>
    <row r="85" spans="1:13">
      <c r="A85" s="105" t="s">
        <v>444</v>
      </c>
      <c r="B85" s="105" t="s">
        <v>431</v>
      </c>
      <c r="C85" s="493">
        <v>0.63160000000000005</v>
      </c>
      <c r="D85" s="495">
        <v>43474.59</v>
      </c>
      <c r="E85" s="495">
        <v>27415.26</v>
      </c>
      <c r="F85" s="495">
        <v>0</v>
      </c>
      <c r="G85" s="495">
        <f>+D85+E85-F85</f>
        <v>70889.849999999991</v>
      </c>
      <c r="H85" s="495">
        <v>16399</v>
      </c>
      <c r="I85" s="495">
        <v>23944.47</v>
      </c>
      <c r="J85" s="495">
        <v>0</v>
      </c>
      <c r="K85" s="495">
        <f>+H85+I85-J85</f>
        <v>40343.47</v>
      </c>
      <c r="L85" s="495">
        <f>+G85-K85</f>
        <v>30546.37999999999</v>
      </c>
      <c r="M85" s="495">
        <f>+D85-H85</f>
        <v>27075.589999999997</v>
      </c>
    </row>
    <row r="86" spans="1:13">
      <c r="A86" s="105"/>
      <c r="B86" s="105"/>
      <c r="C86" s="493"/>
      <c r="D86" s="501"/>
      <c r="E86" s="497"/>
      <c r="F86" s="497"/>
      <c r="G86" s="495"/>
      <c r="H86" s="497"/>
      <c r="I86" s="502"/>
      <c r="J86" s="497"/>
      <c r="K86" s="495"/>
      <c r="L86" s="497"/>
      <c r="M86" s="495"/>
    </row>
    <row r="87" spans="1:13" ht="15.75">
      <c r="A87" s="612" t="s">
        <v>429</v>
      </c>
      <c r="B87" s="612"/>
      <c r="C87" s="613"/>
      <c r="D87" s="503">
        <f>SUM(D84:D86)</f>
        <v>320610.02</v>
      </c>
      <c r="E87" s="503">
        <f t="shared" ref="E87:M87" si="19">SUM(E84:E86)</f>
        <v>260884.77000000002</v>
      </c>
      <c r="F87" s="503">
        <f t="shared" si="19"/>
        <v>0</v>
      </c>
      <c r="G87" s="503">
        <f t="shared" si="19"/>
        <v>581494.79</v>
      </c>
      <c r="H87" s="503">
        <f t="shared" si="19"/>
        <v>106454</v>
      </c>
      <c r="I87" s="503">
        <f t="shared" si="19"/>
        <v>228178.6</v>
      </c>
      <c r="J87" s="503">
        <f t="shared" si="19"/>
        <v>0</v>
      </c>
      <c r="K87" s="503">
        <f t="shared" si="19"/>
        <v>334632.59999999998</v>
      </c>
      <c r="L87" s="503">
        <f t="shared" si="19"/>
        <v>246862.19</v>
      </c>
      <c r="M87" s="503">
        <f t="shared" si="19"/>
        <v>214156.02</v>
      </c>
    </row>
    <row r="88" spans="1:13" ht="15.75">
      <c r="A88" s="614"/>
      <c r="B88" s="614"/>
      <c r="C88" s="615"/>
      <c r="D88" s="626"/>
      <c r="E88" s="626"/>
      <c r="F88" s="626"/>
      <c r="G88" s="626"/>
      <c r="H88" s="626"/>
      <c r="I88" s="626"/>
      <c r="J88" s="626"/>
      <c r="K88" s="626"/>
      <c r="L88" s="626"/>
      <c r="M88" s="626"/>
    </row>
    <row r="89" spans="1:13" ht="15.75">
      <c r="A89" s="639" t="s">
        <v>379</v>
      </c>
      <c r="B89" s="639"/>
      <c r="C89" s="643"/>
      <c r="D89" s="626"/>
      <c r="E89" s="626"/>
      <c r="F89" s="626"/>
      <c r="G89" s="626"/>
      <c r="H89" s="626"/>
      <c r="I89" s="626"/>
      <c r="J89" s="626"/>
      <c r="K89" s="626"/>
      <c r="L89" s="618"/>
      <c r="M89" s="618"/>
    </row>
    <row r="90" spans="1:13" ht="15.75">
      <c r="A90" s="644"/>
      <c r="B90" s="644"/>
      <c r="C90" s="643"/>
      <c r="D90" s="626"/>
      <c r="E90" s="626"/>
      <c r="F90" s="626"/>
      <c r="G90" s="626"/>
      <c r="H90" s="626"/>
      <c r="I90" s="626"/>
      <c r="J90" s="626"/>
      <c r="K90" s="626"/>
      <c r="L90" s="501"/>
      <c r="M90" s="495"/>
    </row>
    <row r="91" spans="1:13">
      <c r="A91" s="645" t="s">
        <v>496</v>
      </c>
      <c r="B91" s="645" t="s">
        <v>431</v>
      </c>
      <c r="C91" s="700"/>
      <c r="D91" s="618">
        <v>228322804.47</v>
      </c>
      <c r="E91" s="618">
        <v>0</v>
      </c>
      <c r="F91" s="618">
        <f>+D91</f>
        <v>228322804.47</v>
      </c>
      <c r="G91" s="495">
        <f>+D91+E91-F91</f>
        <v>0</v>
      </c>
      <c r="H91" s="618">
        <v>0</v>
      </c>
      <c r="I91" s="618">
        <v>0</v>
      </c>
      <c r="J91" s="618">
        <v>0</v>
      </c>
      <c r="K91" s="495">
        <f>+H91+I91-J91</f>
        <v>0</v>
      </c>
      <c r="L91" s="497">
        <f>+G91-K91</f>
        <v>0</v>
      </c>
      <c r="M91" s="495">
        <f>+D91-H91</f>
        <v>228322804.47</v>
      </c>
    </row>
    <row r="92" spans="1:13">
      <c r="A92" s="645" t="s">
        <v>498</v>
      </c>
      <c r="B92" s="645" t="s">
        <v>431</v>
      </c>
      <c r="C92" s="700"/>
      <c r="D92" s="618">
        <v>5670900</v>
      </c>
      <c r="E92" s="618">
        <v>0</v>
      </c>
      <c r="F92" s="618">
        <f>+D92</f>
        <v>5670900</v>
      </c>
      <c r="G92" s="495">
        <f>+D92+E92-F92</f>
        <v>0</v>
      </c>
      <c r="H92" s="618">
        <v>0</v>
      </c>
      <c r="I92" s="618">
        <v>0</v>
      </c>
      <c r="J92" s="618">
        <v>0</v>
      </c>
      <c r="K92" s="495">
        <f>+H92+I92-J92</f>
        <v>0</v>
      </c>
      <c r="L92" s="497">
        <f>+G92-K92</f>
        <v>0</v>
      </c>
      <c r="M92" s="495">
        <f>+D92-H92</f>
        <v>5670900</v>
      </c>
    </row>
    <row r="93" spans="1:13">
      <c r="A93" s="645" t="s">
        <v>497</v>
      </c>
      <c r="B93" s="645" t="s">
        <v>431</v>
      </c>
      <c r="C93" s="700"/>
      <c r="D93" s="618">
        <v>28936638</v>
      </c>
      <c r="E93" s="618">
        <v>0</v>
      </c>
      <c r="F93" s="618">
        <f>+D93</f>
        <v>28936638</v>
      </c>
      <c r="G93" s="495">
        <f>+D93+E93-F93</f>
        <v>0</v>
      </c>
      <c r="H93" s="618">
        <v>0</v>
      </c>
      <c r="I93" s="618">
        <v>0</v>
      </c>
      <c r="J93" s="618">
        <v>0</v>
      </c>
      <c r="K93" s="495">
        <f>+H93+I93-J93</f>
        <v>0</v>
      </c>
      <c r="L93" s="497">
        <f>+G93-K93</f>
        <v>0</v>
      </c>
      <c r="M93" s="495">
        <f>+D93-H93</f>
        <v>28936638</v>
      </c>
    </row>
    <row r="94" spans="1:13" ht="15.75">
      <c r="A94" s="645"/>
      <c r="B94" s="645"/>
      <c r="C94" s="643"/>
      <c r="D94" s="626"/>
      <c r="E94" s="626"/>
      <c r="F94" s="626"/>
      <c r="G94" s="626"/>
      <c r="H94" s="626"/>
      <c r="I94" s="626"/>
      <c r="J94" s="626"/>
      <c r="K94" s="626"/>
      <c r="L94" s="498"/>
      <c r="M94" s="678"/>
    </row>
    <row r="95" spans="1:13" ht="15.75">
      <c r="A95" s="612" t="s">
        <v>1113</v>
      </c>
      <c r="B95" s="612"/>
      <c r="C95" s="613"/>
      <c r="D95" s="503">
        <f t="shared" ref="D95:M95" si="20">SUM(D91:D94)</f>
        <v>262930342.47</v>
      </c>
      <c r="E95" s="503">
        <f t="shared" si="20"/>
        <v>0</v>
      </c>
      <c r="F95" s="503">
        <f t="shared" si="20"/>
        <v>262930342.47</v>
      </c>
      <c r="G95" s="503">
        <f t="shared" si="20"/>
        <v>0</v>
      </c>
      <c r="H95" s="503">
        <f t="shared" si="20"/>
        <v>0</v>
      </c>
      <c r="I95" s="503">
        <f t="shared" si="20"/>
        <v>0</v>
      </c>
      <c r="J95" s="503">
        <f t="shared" si="20"/>
        <v>0</v>
      </c>
      <c r="K95" s="503">
        <f t="shared" si="20"/>
        <v>0</v>
      </c>
      <c r="L95" s="503">
        <f t="shared" si="20"/>
        <v>0</v>
      </c>
      <c r="M95" s="503">
        <f t="shared" si="20"/>
        <v>262930342.47</v>
      </c>
    </row>
    <row r="96" spans="1:13" ht="15.75">
      <c r="A96" s="646"/>
      <c r="B96" s="646"/>
      <c r="C96" s="643"/>
      <c r="D96" s="528" t="s">
        <v>69</v>
      </c>
      <c r="E96" s="450"/>
      <c r="F96" s="450"/>
      <c r="G96" s="495" t="s">
        <v>69</v>
      </c>
      <c r="H96" s="450"/>
      <c r="I96" s="502"/>
      <c r="J96" s="450"/>
      <c r="K96" s="495"/>
      <c r="L96" s="497" t="s">
        <v>69</v>
      </c>
      <c r="M96" s="495"/>
    </row>
    <row r="97" spans="1:13" ht="16.5" thickBot="1">
      <c r="A97" s="1302" t="s">
        <v>1114</v>
      </c>
      <c r="B97" s="1303"/>
      <c r="C97" s="1304"/>
      <c r="D97" s="647">
        <f>+D16+D23+D29+D35+D48+D69+D81+D87+D95</f>
        <v>913335004.94000006</v>
      </c>
      <c r="E97" s="647">
        <f>+E16+E23+E29+E35+E48+E69+E81+E87+E95</f>
        <v>635436616.76999998</v>
      </c>
      <c r="F97" s="647">
        <f>+F16+F23+F29+F35+F48+F69+F81+F87+F95</f>
        <v>262930342.47</v>
      </c>
      <c r="G97" s="647">
        <f>+G16+G23+G29+G35+G48+G69+G81+G87+G95</f>
        <v>1285841279.24</v>
      </c>
      <c r="H97" s="647">
        <f t="shared" ref="H97:M97" si="21">+H16+H23+H29+H35+H48+H69+H81+H87+H95</f>
        <v>51150019</v>
      </c>
      <c r="I97" s="647">
        <f t="shared" si="21"/>
        <v>177143883.73999995</v>
      </c>
      <c r="J97" s="647">
        <f t="shared" si="21"/>
        <v>0</v>
      </c>
      <c r="K97" s="647">
        <f t="shared" si="21"/>
        <v>228293902.73999992</v>
      </c>
      <c r="L97" s="647">
        <f t="shared" si="21"/>
        <v>1057547376.5</v>
      </c>
      <c r="M97" s="647">
        <f t="shared" si="21"/>
        <v>862184985.94000006</v>
      </c>
    </row>
    <row r="98" spans="1:13" ht="15.75" thickTop="1"/>
    <row r="101" spans="1:13" ht="15.75">
      <c r="A101" s="1298" t="s">
        <v>317</v>
      </c>
      <c r="B101" s="1298"/>
      <c r="C101" s="1298"/>
      <c r="D101" s="1298"/>
      <c r="E101" s="1298"/>
      <c r="F101" s="1298"/>
      <c r="G101" s="1298"/>
      <c r="H101" s="1298"/>
      <c r="I101" s="1298"/>
      <c r="J101" s="1298"/>
      <c r="K101" s="1298"/>
      <c r="L101" s="1298"/>
      <c r="M101" s="1298"/>
    </row>
    <row r="102" spans="1:13" ht="15.75">
      <c r="A102" s="629"/>
      <c r="B102" s="629"/>
      <c r="C102" s="629"/>
      <c r="D102" s="629"/>
      <c r="E102" s="629"/>
      <c r="F102" s="629"/>
      <c r="G102" s="629"/>
      <c r="H102" s="629"/>
      <c r="I102" s="629"/>
      <c r="J102" s="629"/>
      <c r="K102" s="629"/>
      <c r="L102" s="629"/>
      <c r="M102" s="629"/>
    </row>
    <row r="103" spans="1:13" ht="15.75">
      <c r="A103" s="1229" t="s">
        <v>804</v>
      </c>
      <c r="B103" s="1229"/>
      <c r="C103" s="1229"/>
      <c r="D103" s="1229"/>
      <c r="E103" s="1229"/>
      <c r="F103" s="1229"/>
      <c r="G103" s="1229"/>
      <c r="H103" s="1229"/>
      <c r="I103" s="1229"/>
      <c r="J103" s="1229"/>
      <c r="K103" s="1229"/>
      <c r="L103" s="1229"/>
      <c r="M103" s="1229"/>
    </row>
    <row r="104" spans="1:13" ht="15.75">
      <c r="A104" s="1229" t="s">
        <v>222</v>
      </c>
      <c r="B104" s="1229"/>
      <c r="C104" s="1229"/>
      <c r="D104" s="1229"/>
      <c r="E104" s="1229"/>
      <c r="F104" s="1229"/>
      <c r="G104" s="1229"/>
      <c r="H104" s="1229"/>
      <c r="I104" s="1229"/>
      <c r="J104" s="1229"/>
      <c r="K104" s="1229"/>
      <c r="L104" s="1229"/>
      <c r="M104" s="1229"/>
    </row>
    <row r="105" spans="1:13">
      <c r="A105" s="894" t="s">
        <v>69</v>
      </c>
      <c r="B105" s="894"/>
      <c r="C105" s="894"/>
      <c r="D105" s="894" t="s">
        <v>69</v>
      </c>
      <c r="E105" s="894" t="s">
        <v>69</v>
      </c>
      <c r="F105" s="894" t="s">
        <v>69</v>
      </c>
      <c r="G105" s="894" t="s">
        <v>69</v>
      </c>
      <c r="H105" s="894" t="s">
        <v>69</v>
      </c>
      <c r="I105" s="894" t="s">
        <v>69</v>
      </c>
      <c r="J105" s="894" t="s">
        <v>69</v>
      </c>
      <c r="K105" s="894" t="s">
        <v>69</v>
      </c>
      <c r="L105" s="895" t="s">
        <v>69</v>
      </c>
      <c r="M105" s="896" t="s">
        <v>218</v>
      </c>
    </row>
    <row r="106" spans="1:13" ht="15.75">
      <c r="A106" s="41" t="s">
        <v>78</v>
      </c>
      <c r="B106" s="41" t="s">
        <v>446</v>
      </c>
      <c r="C106" s="41" t="s">
        <v>212</v>
      </c>
      <c r="D106" s="1299" t="s">
        <v>75</v>
      </c>
      <c r="E106" s="1300"/>
      <c r="F106" s="1300"/>
      <c r="G106" s="1301"/>
      <c r="H106" s="1299" t="s">
        <v>76</v>
      </c>
      <c r="I106" s="1300"/>
      <c r="J106" s="1300"/>
      <c r="K106" s="1301"/>
      <c r="L106" s="1299" t="s">
        <v>77</v>
      </c>
      <c r="M106" s="1301"/>
    </row>
    <row r="107" spans="1:13" ht="15.75">
      <c r="A107" s="29"/>
      <c r="B107" s="29"/>
      <c r="C107" s="630" t="s">
        <v>374</v>
      </c>
      <c r="D107" s="36" t="s">
        <v>79</v>
      </c>
      <c r="E107" s="34" t="s">
        <v>16</v>
      </c>
      <c r="F107" s="34" t="s">
        <v>80</v>
      </c>
      <c r="G107" s="35" t="s">
        <v>79</v>
      </c>
      <c r="H107" s="41" t="s">
        <v>81</v>
      </c>
      <c r="I107" s="299" t="s">
        <v>82</v>
      </c>
      <c r="J107" s="34" t="s">
        <v>83</v>
      </c>
      <c r="K107" s="36" t="s">
        <v>81</v>
      </c>
      <c r="L107" s="107" t="s">
        <v>79</v>
      </c>
      <c r="M107" s="107" t="s">
        <v>79</v>
      </c>
    </row>
    <row r="108" spans="1:13" ht="15.75">
      <c r="A108" s="37"/>
      <c r="B108" s="37"/>
      <c r="C108" s="34" t="s">
        <v>375</v>
      </c>
      <c r="D108" s="36" t="s">
        <v>800</v>
      </c>
      <c r="E108" s="34" t="s">
        <v>85</v>
      </c>
      <c r="F108" s="34" t="s">
        <v>84</v>
      </c>
      <c r="G108" s="35" t="s">
        <v>801</v>
      </c>
      <c r="H108" s="34" t="str">
        <f>+D108</f>
        <v>01.04.2022</v>
      </c>
      <c r="I108" s="299" t="s">
        <v>247</v>
      </c>
      <c r="J108" s="37"/>
      <c r="K108" s="36" t="str">
        <f>+G108</f>
        <v>31.03.2023</v>
      </c>
      <c r="L108" s="107" t="str">
        <f>+K108</f>
        <v>31.03.2023</v>
      </c>
      <c r="M108" s="107" t="s">
        <v>450</v>
      </c>
    </row>
    <row r="109" spans="1:13" ht="15.75">
      <c r="A109" s="38"/>
      <c r="B109" s="38"/>
      <c r="C109" s="295" t="s">
        <v>376</v>
      </c>
      <c r="D109" s="40"/>
      <c r="E109" s="295" t="s">
        <v>86</v>
      </c>
      <c r="F109" s="38"/>
      <c r="G109" s="39"/>
      <c r="H109" s="38"/>
      <c r="I109" s="300" t="s">
        <v>69</v>
      </c>
      <c r="J109" s="38"/>
      <c r="K109" s="40"/>
      <c r="L109" s="108"/>
      <c r="M109" s="40"/>
    </row>
    <row r="110" spans="1:13" ht="15.75">
      <c r="A110" s="37"/>
      <c r="B110" s="37"/>
      <c r="C110" s="34"/>
      <c r="D110" s="631"/>
      <c r="E110" s="631"/>
      <c r="F110" s="631"/>
      <c r="G110" s="631"/>
      <c r="H110" s="631"/>
      <c r="I110" s="631"/>
      <c r="J110" s="631"/>
      <c r="K110" s="631"/>
      <c r="L110" s="631"/>
      <c r="M110" s="631"/>
    </row>
    <row r="111" spans="1:13" ht="15.75">
      <c r="A111" s="616" t="s">
        <v>320</v>
      </c>
      <c r="B111" s="616"/>
      <c r="C111" s="617"/>
      <c r="D111" s="632" t="s">
        <v>69</v>
      </c>
      <c r="E111" s="633"/>
      <c r="F111" s="633"/>
      <c r="G111" s="634" t="s">
        <v>69</v>
      </c>
      <c r="H111" s="633"/>
      <c r="I111" s="635"/>
      <c r="J111" s="633"/>
      <c r="K111" s="634"/>
      <c r="L111" s="633"/>
      <c r="M111" s="636"/>
    </row>
    <row r="112" spans="1:13" ht="15.75">
      <c r="A112" s="616"/>
      <c r="B112" s="616"/>
      <c r="C112" s="617"/>
      <c r="D112" s="632" t="s">
        <v>69</v>
      </c>
      <c r="E112" s="633"/>
      <c r="F112" s="633"/>
      <c r="G112" s="634" t="s">
        <v>69</v>
      </c>
      <c r="H112" s="633"/>
      <c r="I112" s="635"/>
      <c r="J112" s="633"/>
      <c r="K112" s="634"/>
      <c r="L112" s="633"/>
      <c r="M112" s="636"/>
    </row>
    <row r="113" spans="1:13">
      <c r="A113" s="492" t="s">
        <v>381</v>
      </c>
      <c r="B113" s="492" t="s">
        <v>447</v>
      </c>
      <c r="C113" s="493">
        <v>0</v>
      </c>
      <c r="D113" s="501">
        <v>9671720</v>
      </c>
      <c r="E113" s="497">
        <v>0</v>
      </c>
      <c r="F113" s="497">
        <f>+D113</f>
        <v>9671720</v>
      </c>
      <c r="G113" s="495">
        <f>+D113+E113-F113</f>
        <v>0</v>
      </c>
      <c r="H113" s="497">
        <v>0</v>
      </c>
      <c r="I113" s="497">
        <v>0</v>
      </c>
      <c r="J113" s="497">
        <v>0</v>
      </c>
      <c r="K113" s="495">
        <f>+H113+I113-J113</f>
        <v>0</v>
      </c>
      <c r="L113" s="497">
        <f>+G113-K113</f>
        <v>0</v>
      </c>
      <c r="M113" s="495">
        <f>+D113-H113</f>
        <v>9671720</v>
      </c>
    </row>
    <row r="114" spans="1:13">
      <c r="A114" s="105"/>
      <c r="B114" s="105"/>
      <c r="C114" s="493"/>
      <c r="D114" s="637"/>
      <c r="E114" s="637"/>
      <c r="F114" s="637"/>
      <c r="G114" s="637"/>
      <c r="H114" s="637"/>
      <c r="I114" s="638"/>
      <c r="J114" s="637"/>
      <c r="K114" s="637"/>
      <c r="L114" s="637"/>
      <c r="M114" s="637"/>
    </row>
    <row r="115" spans="1:13" ht="15.75">
      <c r="A115" s="612" t="s">
        <v>294</v>
      </c>
      <c r="B115" s="612"/>
      <c r="C115" s="613"/>
      <c r="D115" s="503">
        <f t="shared" ref="D115:M115" si="22">SUM(D113:D114)</f>
        <v>9671720</v>
      </c>
      <c r="E115" s="503">
        <f t="shared" si="22"/>
        <v>0</v>
      </c>
      <c r="F115" s="503">
        <f t="shared" si="22"/>
        <v>9671720</v>
      </c>
      <c r="G115" s="503">
        <f t="shared" si="22"/>
        <v>0</v>
      </c>
      <c r="H115" s="503">
        <f t="shared" si="22"/>
        <v>0</v>
      </c>
      <c r="I115" s="503">
        <f t="shared" si="22"/>
        <v>0</v>
      </c>
      <c r="J115" s="503">
        <f t="shared" si="22"/>
        <v>0</v>
      </c>
      <c r="K115" s="503">
        <f t="shared" si="22"/>
        <v>0</v>
      </c>
      <c r="L115" s="503">
        <f t="shared" si="22"/>
        <v>0</v>
      </c>
      <c r="M115" s="503">
        <f t="shared" si="22"/>
        <v>9671720</v>
      </c>
    </row>
    <row r="116" spans="1:13" ht="15.75">
      <c r="A116" s="614"/>
      <c r="B116" s="614"/>
      <c r="C116" s="615"/>
      <c r="D116" s="498"/>
      <c r="E116" s="499"/>
      <c r="F116" s="499"/>
      <c r="G116" s="500"/>
      <c r="H116" s="499"/>
      <c r="I116" s="499"/>
      <c r="J116" s="499"/>
      <c r="K116" s="500"/>
      <c r="L116" s="499"/>
      <c r="M116" s="500"/>
    </row>
    <row r="117" spans="1:13" ht="15.75">
      <c r="A117" s="616" t="s">
        <v>404</v>
      </c>
      <c r="B117" s="616"/>
      <c r="C117" s="617"/>
      <c r="D117" s="501" t="s">
        <v>69</v>
      </c>
      <c r="E117" s="497"/>
      <c r="F117" s="497"/>
      <c r="G117" s="495" t="s">
        <v>69</v>
      </c>
      <c r="H117" s="497"/>
      <c r="I117" s="502"/>
      <c r="J117" s="497"/>
      <c r="K117" s="495"/>
      <c r="L117" s="497"/>
      <c r="M117" s="495"/>
    </row>
    <row r="118" spans="1:13" ht="15.75">
      <c r="A118" s="616"/>
      <c r="B118" s="616"/>
      <c r="C118" s="617"/>
      <c r="D118" s="501" t="s">
        <v>69</v>
      </c>
      <c r="E118" s="497"/>
      <c r="F118" s="497"/>
      <c r="G118" s="495" t="s">
        <v>69</v>
      </c>
      <c r="H118" s="497"/>
      <c r="I118" s="502"/>
      <c r="J118" s="497"/>
      <c r="K118" s="495"/>
      <c r="L118" s="497"/>
      <c r="M118" s="495"/>
    </row>
    <row r="119" spans="1:13" ht="15.75">
      <c r="A119" s="492" t="s">
        <v>382</v>
      </c>
      <c r="B119" s="492" t="s">
        <v>447</v>
      </c>
      <c r="C119" s="493">
        <v>9.5000000000000001E-2</v>
      </c>
      <c r="D119" s="501">
        <v>94461262</v>
      </c>
      <c r="E119" s="497">
        <v>0</v>
      </c>
      <c r="F119" s="497">
        <v>0</v>
      </c>
      <c r="G119" s="495">
        <f>+D119+E119-F119</f>
        <v>94461262</v>
      </c>
      <c r="H119" s="497">
        <v>25382389</v>
      </c>
      <c r="I119" s="497">
        <v>3931031.79</v>
      </c>
      <c r="J119" s="497">
        <v>0</v>
      </c>
      <c r="K119" s="495">
        <f>+H119+I119-J119</f>
        <v>29313420.789999999</v>
      </c>
      <c r="L119" s="499">
        <f>+G119-K119</f>
        <v>65147841.210000001</v>
      </c>
      <c r="M119" s="495">
        <f>+D119-H119</f>
        <v>69078873</v>
      </c>
    </row>
    <row r="120" spans="1:13" ht="30">
      <c r="A120" s="492" t="s">
        <v>394</v>
      </c>
      <c r="B120" s="492" t="s">
        <v>447</v>
      </c>
      <c r="C120" s="493">
        <v>9.5000000000000001E-2</v>
      </c>
      <c r="D120" s="501">
        <v>93338636.129999995</v>
      </c>
      <c r="E120" s="497">
        <v>0</v>
      </c>
      <c r="F120" s="497">
        <v>0</v>
      </c>
      <c r="G120" s="495">
        <f>+D120+E120-F120</f>
        <v>93338636.129999995</v>
      </c>
      <c r="H120" s="497">
        <v>23398374</v>
      </c>
      <c r="I120" s="497">
        <v>3931827.87</v>
      </c>
      <c r="J120" s="497">
        <v>0</v>
      </c>
      <c r="K120" s="495">
        <f>+H120+I120-J120</f>
        <v>27330201.870000001</v>
      </c>
      <c r="L120" s="499">
        <f>+G120-K120</f>
        <v>66008434.25999999</v>
      </c>
      <c r="M120" s="495">
        <f>+D120-H120</f>
        <v>69940262.129999995</v>
      </c>
    </row>
    <row r="121" spans="1:13" ht="15.75">
      <c r="A121" s="492" t="s">
        <v>440</v>
      </c>
      <c r="B121" s="492" t="s">
        <v>447</v>
      </c>
      <c r="C121" s="493">
        <v>9.5000000000000001E-2</v>
      </c>
      <c r="D121" s="501">
        <v>11110400</v>
      </c>
      <c r="E121" s="497">
        <v>0</v>
      </c>
      <c r="F121" s="497">
        <v>0</v>
      </c>
      <c r="G121" s="495">
        <f>+D121+E121-F121</f>
        <v>11110400</v>
      </c>
      <c r="H121" s="497">
        <v>2011385</v>
      </c>
      <c r="I121" s="497">
        <v>489391.76</v>
      </c>
      <c r="J121" s="497">
        <v>0</v>
      </c>
      <c r="K121" s="495">
        <f>+H121+I121-J121</f>
        <v>2500776.7599999998</v>
      </c>
      <c r="L121" s="499">
        <f>+G121-K121</f>
        <v>8609623.2400000002</v>
      </c>
      <c r="M121" s="495">
        <f>+D121-H121</f>
        <v>9099015</v>
      </c>
    </row>
    <row r="122" spans="1:13">
      <c r="A122" s="492" t="s">
        <v>383</v>
      </c>
      <c r="B122" s="492" t="s">
        <v>447</v>
      </c>
      <c r="C122" s="493">
        <v>0</v>
      </c>
      <c r="D122" s="501">
        <v>20906080</v>
      </c>
      <c r="E122" s="497">
        <v>0</v>
      </c>
      <c r="F122" s="497">
        <f>+D122</f>
        <v>20906080</v>
      </c>
      <c r="G122" s="495">
        <f>+D122+E122-F122</f>
        <v>0</v>
      </c>
      <c r="H122" s="497">
        <v>0</v>
      </c>
      <c r="I122" s="497">
        <v>0</v>
      </c>
      <c r="J122" s="497">
        <v>0</v>
      </c>
      <c r="K122" s="495">
        <f>+H122+I122-J122</f>
        <v>0</v>
      </c>
      <c r="L122" s="497">
        <f>+G122-K122</f>
        <v>0</v>
      </c>
      <c r="M122" s="495">
        <f>+D122-H122</f>
        <v>20906080</v>
      </c>
    </row>
    <row r="123" spans="1:13" ht="15.75">
      <c r="A123" s="492" t="s">
        <v>387</v>
      </c>
      <c r="B123" s="492" t="s">
        <v>447</v>
      </c>
      <c r="C123" s="493">
        <v>9.5000000000000001E-2</v>
      </c>
      <c r="D123" s="495">
        <v>12570457</v>
      </c>
      <c r="E123" s="495">
        <v>0</v>
      </c>
      <c r="F123" s="495">
        <v>0</v>
      </c>
      <c r="G123" s="495">
        <f>+D123+E123-F123</f>
        <v>12570457</v>
      </c>
      <c r="H123" s="495">
        <v>4025425</v>
      </c>
      <c r="I123" s="495">
        <v>504370.29</v>
      </c>
      <c r="J123" s="495">
        <v>0</v>
      </c>
      <c r="K123" s="495">
        <f>+H123+I123-J123</f>
        <v>4529795.29</v>
      </c>
      <c r="L123" s="500">
        <f>+G123-K123</f>
        <v>8040661.71</v>
      </c>
      <c r="M123" s="495">
        <f>+D123-H123</f>
        <v>8545032</v>
      </c>
    </row>
    <row r="124" spans="1:13">
      <c r="A124" s="105"/>
      <c r="B124" s="105"/>
      <c r="C124" s="493"/>
      <c r="D124" s="637"/>
      <c r="E124" s="637"/>
      <c r="F124" s="637"/>
      <c r="G124" s="637"/>
      <c r="H124" s="637"/>
      <c r="I124" s="637"/>
      <c r="J124" s="637"/>
      <c r="K124" s="637"/>
      <c r="L124" s="637"/>
      <c r="M124" s="618"/>
    </row>
    <row r="125" spans="1:13" ht="15.75">
      <c r="A125" s="612" t="s">
        <v>295</v>
      </c>
      <c r="B125" s="612"/>
      <c r="C125" s="613"/>
      <c r="D125" s="503">
        <f t="shared" ref="D125:M125" si="23">SUM(D119:D123)</f>
        <v>232386835.13</v>
      </c>
      <c r="E125" s="503">
        <f t="shared" si="23"/>
        <v>0</v>
      </c>
      <c r="F125" s="503">
        <f t="shared" si="23"/>
        <v>20906080</v>
      </c>
      <c r="G125" s="503">
        <f t="shared" si="23"/>
        <v>211480755.13</v>
      </c>
      <c r="H125" s="503">
        <f t="shared" si="23"/>
        <v>54817573</v>
      </c>
      <c r="I125" s="503">
        <f t="shared" si="23"/>
        <v>8856621.709999999</v>
      </c>
      <c r="J125" s="503">
        <f t="shared" si="23"/>
        <v>0</v>
      </c>
      <c r="K125" s="503">
        <f t="shared" si="23"/>
        <v>63674194.709999993</v>
      </c>
      <c r="L125" s="503">
        <f t="shared" si="23"/>
        <v>147806560.42000002</v>
      </c>
      <c r="M125" s="503">
        <f t="shared" si="23"/>
        <v>177569262.13</v>
      </c>
    </row>
    <row r="126" spans="1:13" ht="15.75">
      <c r="A126" s="614"/>
      <c r="B126" s="614"/>
      <c r="C126" s="615"/>
      <c r="D126" s="648"/>
      <c r="E126" s="648"/>
      <c r="F126" s="648"/>
      <c r="G126" s="648"/>
      <c r="H126" s="648"/>
      <c r="I126" s="648"/>
      <c r="J126" s="648"/>
      <c r="K126" s="648"/>
      <c r="L126" s="648"/>
      <c r="M126" s="648"/>
    </row>
    <row r="127" spans="1:13" ht="15.75">
      <c r="A127" s="616" t="s">
        <v>645</v>
      </c>
      <c r="B127" s="616"/>
      <c r="C127" s="617"/>
      <c r="D127" s="501" t="s">
        <v>69</v>
      </c>
      <c r="E127" s="497"/>
      <c r="F127" s="497"/>
      <c r="G127" s="495" t="s">
        <v>69</v>
      </c>
      <c r="H127" s="497"/>
      <c r="I127" s="502"/>
      <c r="J127" s="497"/>
      <c r="K127" s="495"/>
      <c r="L127" s="497"/>
      <c r="M127" s="495"/>
    </row>
    <row r="128" spans="1:13" ht="15.75">
      <c r="A128" s="616"/>
      <c r="B128" s="616"/>
      <c r="C128" s="617"/>
      <c r="D128" s="501" t="s">
        <v>69</v>
      </c>
      <c r="E128" s="497"/>
      <c r="F128" s="497"/>
      <c r="G128" s="495" t="s">
        <v>69</v>
      </c>
      <c r="H128" s="497"/>
      <c r="I128" s="502"/>
      <c r="J128" s="497"/>
      <c r="K128" s="495"/>
      <c r="L128" s="497"/>
      <c r="M128" s="495"/>
    </row>
    <row r="129" spans="1:13" ht="15.75">
      <c r="A129" s="492" t="s">
        <v>349</v>
      </c>
      <c r="B129" s="492" t="s">
        <v>447</v>
      </c>
      <c r="C129" s="493">
        <v>0</v>
      </c>
      <c r="D129" s="618">
        <v>3362343</v>
      </c>
      <c r="E129" s="495">
        <v>0</v>
      </c>
      <c r="F129" s="495">
        <v>0</v>
      </c>
      <c r="G129" s="495">
        <f t="shared" ref="G129:G137" si="24">+D129+E129-F129</f>
        <v>3362343</v>
      </c>
      <c r="H129" s="495">
        <v>0</v>
      </c>
      <c r="I129" s="495">
        <v>608304.52</v>
      </c>
      <c r="J129" s="495">
        <v>0</v>
      </c>
      <c r="K129" s="495">
        <f t="shared" ref="K129:K137" si="25">+H129+I129-J129</f>
        <v>608304.52</v>
      </c>
      <c r="L129" s="500">
        <f t="shared" ref="L129:L137" si="26">+G129-K129</f>
        <v>2754038.48</v>
      </c>
      <c r="M129" s="618">
        <f t="shared" ref="M129:M137" si="27">+D129-H129</f>
        <v>3362343</v>
      </c>
    </row>
    <row r="130" spans="1:13" ht="15.75">
      <c r="A130" s="492" t="s">
        <v>420</v>
      </c>
      <c r="B130" s="492" t="s">
        <v>447</v>
      </c>
      <c r="C130" s="493">
        <v>0</v>
      </c>
      <c r="D130" s="618">
        <v>2841087</v>
      </c>
      <c r="E130" s="495">
        <v>0</v>
      </c>
      <c r="F130" s="495">
        <v>0</v>
      </c>
      <c r="G130" s="495">
        <f t="shared" si="24"/>
        <v>2841087</v>
      </c>
      <c r="H130" s="495">
        <v>0</v>
      </c>
      <c r="I130" s="495">
        <v>514000.53</v>
      </c>
      <c r="J130" s="495">
        <v>0</v>
      </c>
      <c r="K130" s="495">
        <f t="shared" si="25"/>
        <v>514000.53</v>
      </c>
      <c r="L130" s="500">
        <f t="shared" si="26"/>
        <v>2327086.4699999997</v>
      </c>
      <c r="M130" s="618">
        <f t="shared" si="27"/>
        <v>2841087</v>
      </c>
    </row>
    <row r="131" spans="1:13" ht="15.75">
      <c r="A131" s="492" t="s">
        <v>348</v>
      </c>
      <c r="B131" s="492" t="s">
        <v>447</v>
      </c>
      <c r="C131" s="493">
        <v>0</v>
      </c>
      <c r="D131" s="618">
        <v>127387</v>
      </c>
      <c r="E131" s="495">
        <v>0</v>
      </c>
      <c r="F131" s="495">
        <v>0</v>
      </c>
      <c r="G131" s="495">
        <f t="shared" si="24"/>
        <v>127387</v>
      </c>
      <c r="H131" s="495">
        <v>0</v>
      </c>
      <c r="I131" s="495">
        <v>23046.46</v>
      </c>
      <c r="J131" s="495">
        <v>0</v>
      </c>
      <c r="K131" s="495">
        <f t="shared" si="25"/>
        <v>23046.46</v>
      </c>
      <c r="L131" s="500">
        <f t="shared" si="26"/>
        <v>104340.54000000001</v>
      </c>
      <c r="M131" s="618">
        <f t="shared" si="27"/>
        <v>127387</v>
      </c>
    </row>
    <row r="132" spans="1:13" ht="15.75">
      <c r="A132" s="492" t="s">
        <v>350</v>
      </c>
      <c r="B132" s="492" t="s">
        <v>447</v>
      </c>
      <c r="C132" s="493">
        <v>0</v>
      </c>
      <c r="D132" s="618">
        <v>117438</v>
      </c>
      <c r="E132" s="495">
        <v>0</v>
      </c>
      <c r="F132" s="495">
        <v>0</v>
      </c>
      <c r="G132" s="495">
        <f t="shared" si="24"/>
        <v>117438</v>
      </c>
      <c r="H132" s="495">
        <v>0</v>
      </c>
      <c r="I132" s="495">
        <v>21246.51</v>
      </c>
      <c r="J132" s="495">
        <v>0</v>
      </c>
      <c r="K132" s="495">
        <f t="shared" si="25"/>
        <v>21246.51</v>
      </c>
      <c r="L132" s="500">
        <f t="shared" si="26"/>
        <v>96191.49</v>
      </c>
      <c r="M132" s="618">
        <f t="shared" si="27"/>
        <v>117438</v>
      </c>
    </row>
    <row r="133" spans="1:13" ht="15.75">
      <c r="A133" s="492" t="s">
        <v>355</v>
      </c>
      <c r="B133" s="492" t="s">
        <v>447</v>
      </c>
      <c r="C133" s="493">
        <v>0.18099999999999999</v>
      </c>
      <c r="D133" s="501">
        <v>8464315.5199999996</v>
      </c>
      <c r="E133" s="497">
        <v>0</v>
      </c>
      <c r="F133" s="497">
        <v>0</v>
      </c>
      <c r="G133" s="495">
        <f t="shared" si="24"/>
        <v>8464315.5199999996</v>
      </c>
      <c r="H133" s="497">
        <v>3822027</v>
      </c>
      <c r="I133" s="497">
        <v>840029.7</v>
      </c>
      <c r="J133" s="497">
        <v>0</v>
      </c>
      <c r="K133" s="495">
        <f t="shared" si="25"/>
        <v>4662056.7</v>
      </c>
      <c r="L133" s="499">
        <f t="shared" si="26"/>
        <v>3802258.8199999994</v>
      </c>
      <c r="M133" s="495">
        <f t="shared" si="27"/>
        <v>4642288.5199999996</v>
      </c>
    </row>
    <row r="134" spans="1:13" ht="15.75">
      <c r="A134" s="492" t="s">
        <v>384</v>
      </c>
      <c r="B134" s="492" t="s">
        <v>447</v>
      </c>
      <c r="C134" s="493">
        <v>0.18099999999999999</v>
      </c>
      <c r="D134" s="501">
        <v>100000</v>
      </c>
      <c r="E134" s="497">
        <v>0</v>
      </c>
      <c r="F134" s="497">
        <v>0</v>
      </c>
      <c r="G134" s="495">
        <f t="shared" si="24"/>
        <v>100000</v>
      </c>
      <c r="H134" s="497">
        <v>47551</v>
      </c>
      <c r="I134" s="497">
        <v>9491.66</v>
      </c>
      <c r="J134" s="497">
        <v>0</v>
      </c>
      <c r="K134" s="495">
        <f t="shared" si="25"/>
        <v>57042.66</v>
      </c>
      <c r="L134" s="499">
        <f t="shared" si="26"/>
        <v>42957.34</v>
      </c>
      <c r="M134" s="495">
        <f t="shared" si="27"/>
        <v>52449</v>
      </c>
    </row>
    <row r="135" spans="1:13" ht="15.75">
      <c r="A135" s="492" t="s">
        <v>356</v>
      </c>
      <c r="B135" s="492" t="s">
        <v>447</v>
      </c>
      <c r="C135" s="493">
        <v>0.18099999999999999</v>
      </c>
      <c r="D135" s="501">
        <v>1659000</v>
      </c>
      <c r="E135" s="497">
        <v>0</v>
      </c>
      <c r="F135" s="497">
        <v>0</v>
      </c>
      <c r="G135" s="495">
        <f t="shared" si="24"/>
        <v>1659000</v>
      </c>
      <c r="H135" s="497">
        <v>665513</v>
      </c>
      <c r="I135" s="497">
        <v>179964.9</v>
      </c>
      <c r="J135" s="497">
        <v>0</v>
      </c>
      <c r="K135" s="495">
        <f t="shared" si="25"/>
        <v>845477.9</v>
      </c>
      <c r="L135" s="499">
        <f t="shared" si="26"/>
        <v>813522.1</v>
      </c>
      <c r="M135" s="495">
        <f t="shared" si="27"/>
        <v>993487</v>
      </c>
    </row>
    <row r="136" spans="1:13" ht="15.75">
      <c r="A136" s="492" t="s">
        <v>388</v>
      </c>
      <c r="B136" s="492" t="s">
        <v>447</v>
      </c>
      <c r="C136" s="493">
        <v>0.18099999999999999</v>
      </c>
      <c r="D136" s="495">
        <v>8068771</v>
      </c>
      <c r="E136" s="495">
        <v>0</v>
      </c>
      <c r="F136" s="495">
        <v>0</v>
      </c>
      <c r="G136" s="495">
        <f t="shared" si="24"/>
        <v>8068771</v>
      </c>
      <c r="H136" s="495">
        <v>3638953</v>
      </c>
      <c r="I136" s="495">
        <v>801345.61</v>
      </c>
      <c r="J136" s="495">
        <v>0</v>
      </c>
      <c r="K136" s="495">
        <f t="shared" si="25"/>
        <v>4440298.6100000003</v>
      </c>
      <c r="L136" s="500">
        <f t="shared" si="26"/>
        <v>3628472.3899999997</v>
      </c>
      <c r="M136" s="495">
        <f t="shared" si="27"/>
        <v>4429818</v>
      </c>
    </row>
    <row r="137" spans="1:13" ht="15.75">
      <c r="A137" s="492" t="s">
        <v>351</v>
      </c>
      <c r="B137" s="492" t="s">
        <v>447</v>
      </c>
      <c r="C137" s="493">
        <v>0</v>
      </c>
      <c r="D137" s="618">
        <v>1407492</v>
      </c>
      <c r="E137" s="495">
        <v>0</v>
      </c>
      <c r="F137" s="495">
        <v>0</v>
      </c>
      <c r="G137" s="495">
        <f t="shared" si="24"/>
        <v>1407492</v>
      </c>
      <c r="H137" s="495">
        <v>0</v>
      </c>
      <c r="I137" s="495">
        <v>254639.03</v>
      </c>
      <c r="J137" s="495">
        <v>0</v>
      </c>
      <c r="K137" s="495">
        <f t="shared" si="25"/>
        <v>254639.03</v>
      </c>
      <c r="L137" s="500">
        <f t="shared" si="26"/>
        <v>1152852.97</v>
      </c>
      <c r="M137" s="495">
        <f t="shared" si="27"/>
        <v>1407492</v>
      </c>
    </row>
    <row r="138" spans="1:13">
      <c r="A138" s="492"/>
      <c r="B138" s="492"/>
      <c r="C138" s="493"/>
      <c r="D138" s="618"/>
      <c r="E138" s="618"/>
      <c r="F138" s="618"/>
      <c r="G138" s="618"/>
      <c r="H138" s="618"/>
      <c r="I138" s="618"/>
      <c r="J138" s="618"/>
      <c r="K138" s="618"/>
      <c r="L138" s="618"/>
      <c r="M138" s="618"/>
    </row>
    <row r="139" spans="1:13" ht="15.75">
      <c r="A139" s="612" t="s">
        <v>296</v>
      </c>
      <c r="B139" s="612"/>
      <c r="C139" s="613"/>
      <c r="D139" s="503">
        <f>SUM(D129:D137)</f>
        <v>26147833.52</v>
      </c>
      <c r="E139" s="503">
        <f t="shared" ref="E139:M139" si="28">SUM(E129:E137)</f>
        <v>0</v>
      </c>
      <c r="F139" s="503">
        <f t="shared" si="28"/>
        <v>0</v>
      </c>
      <c r="G139" s="503">
        <f>SUM(G129:G137)</f>
        <v>26147833.52</v>
      </c>
      <c r="H139" s="503">
        <f>SUM(H129:H137)</f>
        <v>8174044</v>
      </c>
      <c r="I139" s="503">
        <f>SUM(I129:I137)</f>
        <v>3252068.9199999995</v>
      </c>
      <c r="J139" s="503">
        <f t="shared" si="28"/>
        <v>0</v>
      </c>
      <c r="K139" s="503">
        <f>SUM(K129:K137)</f>
        <v>11426112.92</v>
      </c>
      <c r="L139" s="503">
        <f>SUM(L129:L137)</f>
        <v>14721720.6</v>
      </c>
      <c r="M139" s="503">
        <f t="shared" si="28"/>
        <v>17973789.52</v>
      </c>
    </row>
    <row r="140" spans="1:13" ht="15.75">
      <c r="A140" s="614"/>
      <c r="B140" s="614"/>
      <c r="C140" s="615"/>
      <c r="D140" s="648"/>
      <c r="E140" s="648"/>
      <c r="F140" s="648"/>
      <c r="G140" s="648"/>
      <c r="H140" s="648"/>
      <c r="I140" s="648"/>
      <c r="J140" s="648"/>
      <c r="K140" s="648"/>
      <c r="L140" s="648"/>
      <c r="M140" s="648"/>
    </row>
    <row r="141" spans="1:13" ht="15.75">
      <c r="A141" s="639" t="s">
        <v>244</v>
      </c>
      <c r="B141" s="639"/>
      <c r="C141" s="617"/>
      <c r="D141" s="501" t="s">
        <v>69</v>
      </c>
      <c r="E141" s="497"/>
      <c r="F141" s="497"/>
      <c r="G141" s="495" t="s">
        <v>69</v>
      </c>
      <c r="H141" s="497"/>
      <c r="I141" s="502"/>
      <c r="J141" s="497"/>
      <c r="K141" s="495"/>
      <c r="L141" s="497"/>
      <c r="M141" s="495"/>
    </row>
    <row r="142" spans="1:13" ht="15.75">
      <c r="A142" s="105" t="s">
        <v>352</v>
      </c>
      <c r="B142" s="105" t="s">
        <v>447</v>
      </c>
      <c r="C142" s="493">
        <v>0.45069999999999999</v>
      </c>
      <c r="D142" s="501">
        <v>89473.37</v>
      </c>
      <c r="E142" s="497">
        <v>0</v>
      </c>
      <c r="F142" s="497">
        <v>0</v>
      </c>
      <c r="G142" s="495">
        <f>+D142+E142-F142</f>
        <v>89473.37</v>
      </c>
      <c r="H142" s="497">
        <v>41751</v>
      </c>
      <c r="I142" s="497">
        <v>21516.03</v>
      </c>
      <c r="J142" s="497">
        <v>0</v>
      </c>
      <c r="K142" s="495">
        <f>+H142+I142-J142</f>
        <v>63267.03</v>
      </c>
      <c r="L142" s="499">
        <f>+G142-K142</f>
        <v>26206.339999999997</v>
      </c>
      <c r="M142" s="495">
        <f>+D142-H142</f>
        <v>47722.369999999995</v>
      </c>
    </row>
    <row r="143" spans="1:13" ht="15.75">
      <c r="A143" s="492" t="s">
        <v>353</v>
      </c>
      <c r="B143" s="492" t="s">
        <v>447</v>
      </c>
      <c r="C143" s="493">
        <v>0.45069999999999999</v>
      </c>
      <c r="D143" s="501">
        <v>88467.95</v>
      </c>
      <c r="E143" s="497">
        <v>0</v>
      </c>
      <c r="F143" s="497">
        <v>0</v>
      </c>
      <c r="G143" s="495">
        <f>+D143+E143-F143</f>
        <v>88467.95</v>
      </c>
      <c r="H143" s="497">
        <v>63862</v>
      </c>
      <c r="I143" s="497">
        <v>12033.49</v>
      </c>
      <c r="J143" s="497">
        <v>0</v>
      </c>
      <c r="K143" s="495">
        <f>+H143+I143-J143</f>
        <v>75895.490000000005</v>
      </c>
      <c r="L143" s="499">
        <f>+G143-K143</f>
        <v>12572.459999999992</v>
      </c>
      <c r="M143" s="495">
        <f>+D143-H143</f>
        <v>24605.949999999997</v>
      </c>
    </row>
    <row r="144" spans="1:13">
      <c r="A144" s="105"/>
      <c r="B144" s="105"/>
      <c r="C144" s="493"/>
      <c r="D144" s="501"/>
      <c r="E144" s="497"/>
      <c r="F144" s="497"/>
      <c r="G144" s="495"/>
      <c r="H144" s="497"/>
      <c r="I144" s="497"/>
      <c r="J144" s="497"/>
      <c r="K144" s="495"/>
      <c r="L144" s="497"/>
      <c r="M144" s="495"/>
    </row>
    <row r="145" spans="1:13" ht="15.75">
      <c r="A145" s="612" t="s">
        <v>297</v>
      </c>
      <c r="B145" s="612"/>
      <c r="C145" s="613"/>
      <c r="D145" s="503">
        <f>SUM(D142:D144)</f>
        <v>177941.32</v>
      </c>
      <c r="E145" s="503">
        <f t="shared" ref="E145:M145" si="29">SUM(E142:E144)</f>
        <v>0</v>
      </c>
      <c r="F145" s="503">
        <f t="shared" si="29"/>
        <v>0</v>
      </c>
      <c r="G145" s="503">
        <f t="shared" si="29"/>
        <v>177941.32</v>
      </c>
      <c r="H145" s="503">
        <f t="shared" si="29"/>
        <v>105613</v>
      </c>
      <c r="I145" s="503">
        <f t="shared" si="29"/>
        <v>33549.519999999997</v>
      </c>
      <c r="J145" s="503">
        <f t="shared" si="29"/>
        <v>0</v>
      </c>
      <c r="K145" s="503">
        <f t="shared" si="29"/>
        <v>139162.52000000002</v>
      </c>
      <c r="L145" s="503">
        <f t="shared" si="29"/>
        <v>38778.799999999988</v>
      </c>
      <c r="M145" s="503">
        <f t="shared" si="29"/>
        <v>72328.319999999992</v>
      </c>
    </row>
    <row r="146" spans="1:13" ht="15.75">
      <c r="A146" s="614"/>
      <c r="B146" s="614"/>
      <c r="C146" s="615"/>
      <c r="D146" s="648"/>
      <c r="E146" s="648"/>
      <c r="F146" s="648"/>
      <c r="G146" s="648"/>
      <c r="H146" s="648"/>
      <c r="I146" s="648"/>
      <c r="J146" s="648"/>
      <c r="K146" s="648"/>
      <c r="L146" s="648"/>
      <c r="M146" s="648"/>
    </row>
    <row r="147" spans="1:13" ht="15.75">
      <c r="A147" s="639" t="s">
        <v>385</v>
      </c>
      <c r="B147" s="639"/>
      <c r="C147" s="617"/>
      <c r="D147" s="495"/>
      <c r="E147" s="495"/>
      <c r="F147" s="495"/>
      <c r="G147" s="495"/>
      <c r="H147" s="495" t="s">
        <v>69</v>
      </c>
      <c r="I147" s="641" t="s">
        <v>69</v>
      </c>
      <c r="J147" s="495"/>
      <c r="K147" s="495" t="s">
        <v>69</v>
      </c>
      <c r="L147" s="495" t="s">
        <v>69</v>
      </c>
      <c r="M147" s="495" t="s">
        <v>69</v>
      </c>
    </row>
    <row r="148" spans="1:13" ht="15.75">
      <c r="A148" s="105" t="s">
        <v>357</v>
      </c>
      <c r="B148" s="105" t="s">
        <v>447</v>
      </c>
      <c r="C148" s="493">
        <v>0.63159699999999996</v>
      </c>
      <c r="D148" s="501">
        <v>36694.910000000003</v>
      </c>
      <c r="E148" s="497">
        <v>0</v>
      </c>
      <c r="F148" s="497">
        <v>0</v>
      </c>
      <c r="G148" s="495">
        <f>+D148+E148-F148</f>
        <v>36694.910000000003</v>
      </c>
      <c r="H148" s="497">
        <v>34076</v>
      </c>
      <c r="I148" s="497">
        <v>390.32</v>
      </c>
      <c r="J148" s="497">
        <v>0</v>
      </c>
      <c r="K148" s="495">
        <f>+H148+I148-J148</f>
        <v>34466.32</v>
      </c>
      <c r="L148" s="499">
        <f>+G148-K148</f>
        <v>2228.5900000000038</v>
      </c>
      <c r="M148" s="495">
        <f>+D148-H148</f>
        <v>2618.9100000000035</v>
      </c>
    </row>
    <row r="149" spans="1:13" ht="15.75">
      <c r="A149" s="105" t="s">
        <v>390</v>
      </c>
      <c r="B149" s="105" t="s">
        <v>447</v>
      </c>
      <c r="C149" s="493">
        <v>0.63160000000000005</v>
      </c>
      <c r="D149" s="495">
        <v>212947</v>
      </c>
      <c r="E149" s="495">
        <v>0</v>
      </c>
      <c r="F149" s="495">
        <v>0</v>
      </c>
      <c r="G149" s="495">
        <f>+D149+E149-F149</f>
        <v>212947</v>
      </c>
      <c r="H149" s="495">
        <v>202300</v>
      </c>
      <c r="I149" s="495">
        <v>0</v>
      </c>
      <c r="J149" s="495">
        <v>0</v>
      </c>
      <c r="K149" s="495">
        <f>+H149+I149-J149</f>
        <v>202300</v>
      </c>
      <c r="L149" s="500">
        <f>+G149-K149</f>
        <v>10647</v>
      </c>
      <c r="M149" s="495">
        <f>+D149-H149</f>
        <v>10647</v>
      </c>
    </row>
    <row r="150" spans="1:13">
      <c r="A150" s="105"/>
      <c r="B150" s="105"/>
      <c r="C150" s="493"/>
      <c r="D150" s="501"/>
      <c r="E150" s="497"/>
      <c r="F150" s="497"/>
      <c r="G150" s="495"/>
      <c r="H150" s="497"/>
      <c r="I150" s="502"/>
      <c r="J150" s="497"/>
      <c r="K150" s="495"/>
      <c r="L150" s="497"/>
      <c r="M150" s="495"/>
    </row>
    <row r="151" spans="1:13" ht="15.75">
      <c r="A151" s="612" t="s">
        <v>298</v>
      </c>
      <c r="B151" s="612"/>
      <c r="C151" s="613"/>
      <c r="D151" s="503">
        <f>SUM(D148:D150)</f>
        <v>249641.91</v>
      </c>
      <c r="E151" s="503">
        <f t="shared" ref="E151:M151" si="30">SUM(E148:E150)</f>
        <v>0</v>
      </c>
      <c r="F151" s="503">
        <f t="shared" si="30"/>
        <v>0</v>
      </c>
      <c r="G151" s="503">
        <f t="shared" si="30"/>
        <v>249641.91</v>
      </c>
      <c r="H151" s="503">
        <f t="shared" si="30"/>
        <v>236376</v>
      </c>
      <c r="I151" s="503">
        <f t="shared" si="30"/>
        <v>390.32</v>
      </c>
      <c r="J151" s="503">
        <f t="shared" si="30"/>
        <v>0</v>
      </c>
      <c r="K151" s="503">
        <f t="shared" si="30"/>
        <v>236766.32</v>
      </c>
      <c r="L151" s="503">
        <f t="shared" si="30"/>
        <v>12875.590000000004</v>
      </c>
      <c r="M151" s="503">
        <f t="shared" si="30"/>
        <v>13265.910000000003</v>
      </c>
    </row>
    <row r="152" spans="1:13" ht="15.75">
      <c r="A152" s="614"/>
      <c r="B152" s="614"/>
      <c r="C152" s="615"/>
      <c r="D152" s="498"/>
      <c r="E152" s="499"/>
      <c r="F152" s="499"/>
      <c r="G152" s="500"/>
      <c r="H152" s="499"/>
      <c r="I152" s="499"/>
      <c r="J152" s="499"/>
      <c r="K152" s="500"/>
      <c r="L152" s="499"/>
      <c r="M152" s="500"/>
    </row>
    <row r="153" spans="1:13" ht="15.75">
      <c r="A153" s="639" t="s">
        <v>386</v>
      </c>
      <c r="B153" s="639"/>
      <c r="C153" s="617"/>
      <c r="D153" s="501"/>
      <c r="E153" s="497"/>
      <c r="F153" s="497"/>
      <c r="G153" s="495"/>
      <c r="H153" s="497" t="s">
        <v>69</v>
      </c>
      <c r="I153" s="502" t="s">
        <v>69</v>
      </c>
      <c r="J153" s="497"/>
      <c r="K153" s="495" t="s">
        <v>69</v>
      </c>
      <c r="L153" s="497" t="s">
        <v>69</v>
      </c>
      <c r="M153" s="495" t="s">
        <v>69</v>
      </c>
    </row>
    <row r="154" spans="1:13" ht="15.75">
      <c r="A154" s="105" t="s">
        <v>354</v>
      </c>
      <c r="B154" s="105" t="s">
        <v>447</v>
      </c>
      <c r="C154" s="493">
        <v>0.25890000000000002</v>
      </c>
      <c r="D154" s="501">
        <v>955000</v>
      </c>
      <c r="E154" s="497">
        <v>0</v>
      </c>
      <c r="F154" s="497">
        <v>0</v>
      </c>
      <c r="G154" s="495">
        <f>+D154+E154-F154</f>
        <v>955000</v>
      </c>
      <c r="H154" s="497">
        <v>505588</v>
      </c>
      <c r="I154" s="497">
        <v>116452.55</v>
      </c>
      <c r="J154" s="497">
        <v>0</v>
      </c>
      <c r="K154" s="495">
        <f>+H154+I154-J154</f>
        <v>622040.55000000005</v>
      </c>
      <c r="L154" s="499">
        <f>+G154-K154</f>
        <v>332959.44999999995</v>
      </c>
      <c r="M154" s="495">
        <f>+D154-H154</f>
        <v>449412</v>
      </c>
    </row>
    <row r="155" spans="1:13" ht="15.75">
      <c r="A155" s="105" t="s">
        <v>389</v>
      </c>
      <c r="B155" s="105" t="s">
        <v>447</v>
      </c>
      <c r="C155" s="493">
        <v>0.25890000000000002</v>
      </c>
      <c r="D155" s="495">
        <v>2766152</v>
      </c>
      <c r="E155" s="495">
        <v>0</v>
      </c>
      <c r="F155" s="495">
        <v>0</v>
      </c>
      <c r="G155" s="495">
        <f>+D155+E155-F155</f>
        <v>2766152</v>
      </c>
      <c r="H155" s="495">
        <v>1641675</v>
      </c>
      <c r="I155" s="495">
        <v>290858.86</v>
      </c>
      <c r="J155" s="495">
        <v>0</v>
      </c>
      <c r="K155" s="495">
        <f>+H155+I155-J155</f>
        <v>1932533.8599999999</v>
      </c>
      <c r="L155" s="500">
        <f>+G155-K155</f>
        <v>833618.14000000013</v>
      </c>
      <c r="M155" s="495">
        <f>+D155-H155</f>
        <v>1124477</v>
      </c>
    </row>
    <row r="156" spans="1:13">
      <c r="A156" s="105"/>
      <c r="B156" s="105"/>
      <c r="C156" s="493"/>
      <c r="D156" s="637"/>
      <c r="E156" s="637"/>
      <c r="F156" s="637"/>
      <c r="G156" s="637"/>
      <c r="H156" s="637"/>
      <c r="I156" s="638"/>
      <c r="J156" s="637"/>
      <c r="K156" s="637"/>
      <c r="L156" s="637"/>
      <c r="M156" s="637"/>
    </row>
    <row r="157" spans="1:13" ht="15.75">
      <c r="A157" s="612" t="s">
        <v>327</v>
      </c>
      <c r="B157" s="612"/>
      <c r="C157" s="613"/>
      <c r="D157" s="503">
        <f t="shared" ref="D157:M157" si="31">SUM(D154:D155)</f>
        <v>3721152</v>
      </c>
      <c r="E157" s="503">
        <f t="shared" si="31"/>
        <v>0</v>
      </c>
      <c r="F157" s="503">
        <f t="shared" si="31"/>
        <v>0</v>
      </c>
      <c r="G157" s="503">
        <f t="shared" si="31"/>
        <v>3721152</v>
      </c>
      <c r="H157" s="503">
        <f t="shared" si="31"/>
        <v>2147263</v>
      </c>
      <c r="I157" s="503">
        <f t="shared" si="31"/>
        <v>407311.41</v>
      </c>
      <c r="J157" s="503">
        <f t="shared" si="31"/>
        <v>0</v>
      </c>
      <c r="K157" s="503">
        <f t="shared" si="31"/>
        <v>2554574.41</v>
      </c>
      <c r="L157" s="503">
        <f t="shared" si="31"/>
        <v>1166577.5900000001</v>
      </c>
      <c r="M157" s="503">
        <f t="shared" si="31"/>
        <v>1573889</v>
      </c>
    </row>
    <row r="158" spans="1:13" ht="15.75">
      <c r="A158" s="614"/>
      <c r="B158" s="614"/>
      <c r="C158" s="615"/>
      <c r="D158" s="626"/>
      <c r="E158" s="626"/>
      <c r="F158" s="626"/>
      <c r="G158" s="626"/>
      <c r="H158" s="626"/>
      <c r="I158" s="626"/>
      <c r="J158" s="626"/>
      <c r="K158" s="626"/>
      <c r="L158" s="626"/>
      <c r="M158" s="626"/>
    </row>
    <row r="159" spans="1:13" ht="15.75">
      <c r="A159" s="640" t="s">
        <v>391</v>
      </c>
      <c r="B159" s="640"/>
      <c r="C159" s="615"/>
      <c r="D159" s="500"/>
      <c r="E159" s="500"/>
      <c r="F159" s="500"/>
      <c r="G159" s="500"/>
      <c r="H159" s="500"/>
      <c r="I159" s="500"/>
      <c r="J159" s="500"/>
      <c r="K159" s="500"/>
      <c r="L159" s="500"/>
      <c r="M159" s="626"/>
    </row>
    <row r="160" spans="1:13" ht="15.75">
      <c r="A160" s="706" t="s">
        <v>392</v>
      </c>
      <c r="B160" s="706" t="s">
        <v>447</v>
      </c>
      <c r="C160" s="493">
        <v>0.31230000000000002</v>
      </c>
      <c r="D160" s="495">
        <v>12152802</v>
      </c>
      <c r="E160" s="495">
        <v>0</v>
      </c>
      <c r="F160" s="495">
        <v>0</v>
      </c>
      <c r="G160" s="495">
        <f>+D160+E160-F160</f>
        <v>12152802</v>
      </c>
      <c r="H160" s="495">
        <v>8204427</v>
      </c>
      <c r="I160" s="495">
        <v>1232218.94</v>
      </c>
      <c r="J160" s="495">
        <v>0</v>
      </c>
      <c r="K160" s="495">
        <f>+H160+I160-J160</f>
        <v>9436645.9399999995</v>
      </c>
      <c r="L160" s="500">
        <f>+G160-K160</f>
        <v>2716156.0600000005</v>
      </c>
      <c r="M160" s="495">
        <f>+D160-H160</f>
        <v>3948375</v>
      </c>
    </row>
    <row r="161" spans="1:13" ht="15.75">
      <c r="A161" s="706" t="s">
        <v>393</v>
      </c>
      <c r="B161" s="706" t="s">
        <v>447</v>
      </c>
      <c r="C161" s="493">
        <v>0.31230000000000002</v>
      </c>
      <c r="D161" s="495">
        <v>3078813.38</v>
      </c>
      <c r="E161" s="495">
        <v>0</v>
      </c>
      <c r="F161" s="495">
        <v>0</v>
      </c>
      <c r="G161" s="495">
        <f>+D161+E161-F161</f>
        <v>3078813.38</v>
      </c>
      <c r="H161" s="495">
        <v>1982650</v>
      </c>
      <c r="I161" s="495">
        <v>342594.07</v>
      </c>
      <c r="J161" s="495">
        <v>0</v>
      </c>
      <c r="K161" s="495">
        <f>+H161+I161-J161</f>
        <v>2325244.0699999998</v>
      </c>
      <c r="L161" s="500">
        <f>+G161-K161</f>
        <v>753569.31</v>
      </c>
      <c r="M161" s="495">
        <f>+D161-H161</f>
        <v>1096163.3799999999</v>
      </c>
    </row>
    <row r="162" spans="1:13" ht="15.75">
      <c r="A162" s="614"/>
      <c r="B162" s="614"/>
      <c r="C162" s="493"/>
      <c r="D162" s="495"/>
      <c r="E162" s="495"/>
      <c r="F162" s="495"/>
      <c r="G162" s="495"/>
      <c r="H162" s="495"/>
      <c r="I162" s="641"/>
      <c r="J162" s="495"/>
      <c r="K162" s="495"/>
      <c r="L162" s="495"/>
      <c r="M162" s="618"/>
    </row>
    <row r="163" spans="1:13" ht="15.75">
      <c r="A163" s="612" t="s">
        <v>428</v>
      </c>
      <c r="B163" s="612"/>
      <c r="C163" s="613"/>
      <c r="D163" s="642">
        <f>SUM(D160:D162)</f>
        <v>15231615.379999999</v>
      </c>
      <c r="E163" s="642">
        <f t="shared" ref="E163:M163" si="32">SUM(E160:E162)</f>
        <v>0</v>
      </c>
      <c r="F163" s="642">
        <f t="shared" si="32"/>
        <v>0</v>
      </c>
      <c r="G163" s="642">
        <f t="shared" si="32"/>
        <v>15231615.379999999</v>
      </c>
      <c r="H163" s="642">
        <f t="shared" si="32"/>
        <v>10187077</v>
      </c>
      <c r="I163" s="642">
        <f t="shared" si="32"/>
        <v>1574813.01</v>
      </c>
      <c r="J163" s="642">
        <f t="shared" si="32"/>
        <v>0</v>
      </c>
      <c r="K163" s="642">
        <f t="shared" si="32"/>
        <v>11761890.01</v>
      </c>
      <c r="L163" s="642">
        <f t="shared" si="32"/>
        <v>3469725.3700000006</v>
      </c>
      <c r="M163" s="642">
        <f t="shared" si="32"/>
        <v>5044538.38</v>
      </c>
    </row>
    <row r="164" spans="1:13" ht="15.75">
      <c r="A164" s="614"/>
      <c r="B164" s="614"/>
      <c r="C164" s="615"/>
      <c r="D164" s="498"/>
      <c r="E164" s="499"/>
      <c r="F164" s="499"/>
      <c r="G164" s="500"/>
      <c r="H164" s="499"/>
      <c r="I164" s="499"/>
      <c r="J164" s="499"/>
      <c r="K164" s="500"/>
      <c r="L164" s="499"/>
      <c r="M164" s="500"/>
    </row>
    <row r="165" spans="1:13" ht="15.75">
      <c r="A165" s="639" t="s">
        <v>243</v>
      </c>
      <c r="B165" s="614"/>
      <c r="C165" s="615"/>
      <c r="D165" s="498"/>
      <c r="E165" s="499"/>
      <c r="F165" s="499"/>
      <c r="G165" s="500"/>
      <c r="H165" s="499"/>
      <c r="I165" s="499"/>
      <c r="J165" s="499"/>
      <c r="K165" s="500"/>
      <c r="L165" s="499"/>
      <c r="M165" s="500"/>
    </row>
    <row r="166" spans="1:13" ht="15.75">
      <c r="A166" s="466" t="s">
        <v>448</v>
      </c>
      <c r="B166" s="706" t="s">
        <v>447</v>
      </c>
      <c r="C166" s="493">
        <v>0.31230000000000002</v>
      </c>
      <c r="D166" s="495">
        <v>2124814.2000000002</v>
      </c>
      <c r="E166" s="495">
        <v>0</v>
      </c>
      <c r="F166" s="495">
        <v>0</v>
      </c>
      <c r="G166" s="495">
        <f>+D166+E166-F166</f>
        <v>2124814.2000000002</v>
      </c>
      <c r="H166" s="495">
        <v>254559</v>
      </c>
      <c r="I166" s="495">
        <v>586575.78</v>
      </c>
      <c r="J166" s="495">
        <v>0</v>
      </c>
      <c r="K166" s="495">
        <f>+H166+I166-J166</f>
        <v>841134.78</v>
      </c>
      <c r="L166" s="500">
        <f>+G166-K166</f>
        <v>1283679.4200000002</v>
      </c>
      <c r="M166" s="495">
        <f>+D166-H166</f>
        <v>1870255.2000000002</v>
      </c>
    </row>
    <row r="167" spans="1:13" ht="15.75">
      <c r="A167" s="466" t="s">
        <v>449</v>
      </c>
      <c r="B167" s="706" t="s">
        <v>447</v>
      </c>
      <c r="C167" s="493">
        <v>0.31230000000000002</v>
      </c>
      <c r="D167" s="495">
        <v>2303511.0099999998</v>
      </c>
      <c r="E167" s="495">
        <v>0</v>
      </c>
      <c r="F167" s="495">
        <v>0</v>
      </c>
      <c r="G167" s="495">
        <f>+D167+E167-F167</f>
        <v>2303511.0099999998</v>
      </c>
      <c r="H167" s="495">
        <v>208947</v>
      </c>
      <c r="I167" s="495">
        <v>656437.38</v>
      </c>
      <c r="J167" s="495">
        <v>0</v>
      </c>
      <c r="K167" s="495">
        <f>+H167+I167-J167</f>
        <v>865384.38</v>
      </c>
      <c r="L167" s="500">
        <f>+G167-K167</f>
        <v>1438126.63</v>
      </c>
      <c r="M167" s="495">
        <f>+D167-H167</f>
        <v>2094564.0099999998</v>
      </c>
    </row>
    <row r="168" spans="1:13" ht="15.75">
      <c r="A168" s="614"/>
      <c r="B168" s="614"/>
      <c r="C168" s="615"/>
      <c r="D168" s="498"/>
      <c r="E168" s="499"/>
      <c r="F168" s="499"/>
      <c r="G168" s="500"/>
      <c r="H168" s="499"/>
      <c r="I168" s="499"/>
      <c r="J168" s="499"/>
      <c r="K168" s="500"/>
      <c r="L168" s="499"/>
      <c r="M168" s="500"/>
    </row>
    <row r="169" spans="1:13" ht="15.75">
      <c r="A169" s="612" t="s">
        <v>429</v>
      </c>
      <c r="B169" s="612"/>
      <c r="C169" s="613"/>
      <c r="D169" s="642">
        <f>SUM(D166:D168)</f>
        <v>4428325.21</v>
      </c>
      <c r="E169" s="642">
        <f t="shared" ref="E169:M169" si="33">SUM(E166:E168)</f>
        <v>0</v>
      </c>
      <c r="F169" s="642">
        <f t="shared" si="33"/>
        <v>0</v>
      </c>
      <c r="G169" s="642">
        <f t="shared" si="33"/>
        <v>4428325.21</v>
      </c>
      <c r="H169" s="642">
        <f t="shared" si="33"/>
        <v>463506</v>
      </c>
      <c r="I169" s="642">
        <f t="shared" si="33"/>
        <v>1243013.1600000001</v>
      </c>
      <c r="J169" s="642">
        <f t="shared" si="33"/>
        <v>0</v>
      </c>
      <c r="K169" s="642">
        <f t="shared" si="33"/>
        <v>1706519.1600000001</v>
      </c>
      <c r="L169" s="642">
        <f t="shared" si="33"/>
        <v>2721806.05</v>
      </c>
      <c r="M169" s="642">
        <f t="shared" si="33"/>
        <v>3964819.21</v>
      </c>
    </row>
    <row r="170" spans="1:13" ht="15.75">
      <c r="A170" s="614"/>
      <c r="B170" s="614"/>
      <c r="C170" s="615"/>
      <c r="D170" s="498"/>
      <c r="E170" s="499"/>
      <c r="F170" s="499"/>
      <c r="G170" s="500"/>
      <c r="H170" s="499"/>
      <c r="I170" s="499"/>
      <c r="J170" s="499"/>
      <c r="K170" s="500"/>
      <c r="L170" s="499"/>
      <c r="M170" s="500"/>
    </row>
    <row r="171" spans="1:13" ht="15.75">
      <c r="A171" s="646"/>
      <c r="B171" s="646"/>
      <c r="C171" s="643"/>
      <c r="D171" s="528" t="s">
        <v>69</v>
      </c>
      <c r="E171" s="450"/>
      <c r="F171" s="450"/>
      <c r="G171" s="495" t="s">
        <v>69</v>
      </c>
      <c r="H171" s="450"/>
      <c r="I171" s="502"/>
      <c r="J171" s="450"/>
      <c r="K171" s="495"/>
      <c r="L171" s="497" t="s">
        <v>69</v>
      </c>
      <c r="M171" s="495"/>
    </row>
    <row r="172" spans="1:13" ht="16.5" thickBot="1">
      <c r="A172" s="1302" t="s">
        <v>459</v>
      </c>
      <c r="B172" s="1303"/>
      <c r="C172" s="1304"/>
      <c r="D172" s="647">
        <f t="shared" ref="D172:M172" si="34">+D115+D125+D139+D145+D151+D157+D163+D169</f>
        <v>292015064.46999997</v>
      </c>
      <c r="E172" s="647">
        <f t="shared" si="34"/>
        <v>0</v>
      </c>
      <c r="F172" s="647">
        <f t="shared" si="34"/>
        <v>30577800</v>
      </c>
      <c r="G172" s="647">
        <f t="shared" si="34"/>
        <v>261437264.47</v>
      </c>
      <c r="H172" s="647">
        <f t="shared" si="34"/>
        <v>76131452</v>
      </c>
      <c r="I172" s="647">
        <f t="shared" si="34"/>
        <v>15367768.049999999</v>
      </c>
      <c r="J172" s="647">
        <f t="shared" si="34"/>
        <v>0</v>
      </c>
      <c r="K172" s="647">
        <f t="shared" si="34"/>
        <v>91499220.049999982</v>
      </c>
      <c r="L172" s="647">
        <f t="shared" si="34"/>
        <v>169938044.42000005</v>
      </c>
      <c r="M172" s="647">
        <f t="shared" si="34"/>
        <v>215883612.47</v>
      </c>
    </row>
    <row r="173" spans="1:13" ht="15.75" thickTop="1">
      <c r="D173" s="296" t="s">
        <v>69</v>
      </c>
    </row>
    <row r="174" spans="1:13">
      <c r="I174" s="296" t="s">
        <v>69</v>
      </c>
    </row>
    <row r="175" spans="1:13">
      <c r="I175" s="296" t="s">
        <v>69</v>
      </c>
    </row>
  </sheetData>
  <sortState ref="A52:M67">
    <sortCondition ref="A52:A67"/>
  </sortState>
  <mergeCells count="15">
    <mergeCell ref="A172:C172"/>
    <mergeCell ref="B8:B9"/>
    <mergeCell ref="A97:C97"/>
    <mergeCell ref="A101:M101"/>
    <mergeCell ref="A103:M103"/>
    <mergeCell ref="A104:M104"/>
    <mergeCell ref="D106:G106"/>
    <mergeCell ref="H106:K106"/>
    <mergeCell ref="L106:M106"/>
    <mergeCell ref="A2:M2"/>
    <mergeCell ref="A4:M4"/>
    <mergeCell ref="A5:M5"/>
    <mergeCell ref="D7:G7"/>
    <mergeCell ref="H7:K7"/>
    <mergeCell ref="L7:M7"/>
  </mergeCells>
  <printOptions horizontalCentered="1"/>
  <pageMargins left="0.15748031496062992" right="0.23622047244094491" top="0.70866141732283472" bottom="1.68" header="0.31496062992125984" footer="0.31496062992125984"/>
  <pageSetup paperSize="9" scale="58" fitToHeight="2" orientation="landscape" r:id="rId1"/>
</worksheet>
</file>

<file path=xl/worksheets/sheet16.xml><?xml version="1.0" encoding="utf-8"?>
<worksheet xmlns="http://schemas.openxmlformats.org/spreadsheetml/2006/main" xmlns:r="http://schemas.openxmlformats.org/officeDocument/2006/relationships">
  <sheetPr>
    <pageSetUpPr fitToPage="1"/>
  </sheetPr>
  <dimension ref="A2:T189"/>
  <sheetViews>
    <sheetView topLeftCell="A169" zoomScale="85" zoomScaleNormal="85" workbookViewId="0">
      <selection activeCell="A169" sqref="A169"/>
    </sheetView>
  </sheetViews>
  <sheetFormatPr defaultColWidth="16.140625" defaultRowHeight="15"/>
  <cols>
    <col min="1" max="1" width="51.28515625" style="296" customWidth="1"/>
    <col min="2" max="2" width="34.5703125" style="296" hidden="1" customWidth="1"/>
    <col min="3" max="3" width="9.28515625" style="296" hidden="1" customWidth="1"/>
    <col min="4" max="4" width="13.42578125" style="296" bestFit="1" customWidth="1"/>
    <col min="5" max="5" width="12.28515625" style="296" bestFit="1" customWidth="1"/>
    <col min="6" max="6" width="12.5703125" style="296" customWidth="1"/>
    <col min="7" max="8" width="13.42578125" style="296" bestFit="1" customWidth="1"/>
    <col min="9" max="9" width="12.42578125" style="296" customWidth="1"/>
    <col min="10" max="10" width="11.140625" style="296" customWidth="1"/>
    <col min="11" max="11" width="13.42578125" style="470" bestFit="1" customWidth="1"/>
    <col min="12" max="12" width="14.5703125" style="296" customWidth="1"/>
    <col min="13" max="13" width="14.85546875" style="296" customWidth="1"/>
    <col min="14" max="14" width="20.7109375" style="677" bestFit="1" customWidth="1"/>
    <col min="15" max="15" width="10.28515625" style="296" bestFit="1" customWidth="1"/>
    <col min="16" max="16" width="9.28515625" style="296" bestFit="1" customWidth="1"/>
    <col min="17" max="17" width="12.140625" style="296" bestFit="1" customWidth="1"/>
    <col min="18" max="18" width="8.7109375" style="296" bestFit="1" customWidth="1"/>
    <col min="19" max="19" width="6.7109375" style="296" bestFit="1" customWidth="1"/>
    <col min="20" max="20" width="9.28515625" style="296" bestFit="1" customWidth="1"/>
    <col min="21" max="16384" width="16.140625" style="296"/>
  </cols>
  <sheetData>
    <row r="2" spans="1:15" ht="15.75">
      <c r="A2" s="1298" t="s">
        <v>317</v>
      </c>
      <c r="B2" s="1298"/>
      <c r="C2" s="1298"/>
      <c r="D2" s="1298"/>
      <c r="E2" s="1298"/>
      <c r="F2" s="1298"/>
      <c r="G2" s="1298"/>
      <c r="H2" s="1298"/>
      <c r="I2" s="1298"/>
      <c r="J2" s="1298"/>
      <c r="K2" s="1298"/>
      <c r="L2" s="1298"/>
      <c r="M2" s="1298"/>
    </row>
    <row r="3" spans="1:15" ht="15.75">
      <c r="A3" s="629"/>
      <c r="B3" s="629"/>
      <c r="C3" s="629"/>
      <c r="D3" s="629"/>
      <c r="E3" s="629"/>
      <c r="F3" s="629"/>
      <c r="G3" s="629"/>
      <c r="H3" s="629"/>
      <c r="I3" s="629"/>
      <c r="J3" s="629"/>
      <c r="K3" s="629"/>
      <c r="L3" s="629"/>
      <c r="M3" s="629"/>
    </row>
    <row r="4" spans="1:15" ht="15.75">
      <c r="A4" s="1229" t="s">
        <v>802</v>
      </c>
      <c r="B4" s="1229"/>
      <c r="C4" s="1229"/>
      <c r="D4" s="1229"/>
      <c r="E4" s="1229"/>
      <c r="F4" s="1229"/>
      <c r="G4" s="1229"/>
      <c r="H4" s="1229"/>
      <c r="I4" s="1229"/>
      <c r="J4" s="1229"/>
      <c r="K4" s="1229"/>
      <c r="L4" s="1229"/>
      <c r="M4" s="1229"/>
    </row>
    <row r="5" spans="1:15" ht="15.75">
      <c r="A5" s="1229" t="s">
        <v>222</v>
      </c>
      <c r="B5" s="1229"/>
      <c r="C5" s="1229"/>
      <c r="D5" s="1229"/>
      <c r="E5" s="1229"/>
      <c r="F5" s="1229"/>
      <c r="G5" s="1229"/>
      <c r="H5" s="1229"/>
      <c r="I5" s="1229"/>
      <c r="J5" s="1229"/>
      <c r="K5" s="1229"/>
      <c r="L5" s="1229"/>
      <c r="M5" s="1229"/>
    </row>
    <row r="6" spans="1:15" ht="15.75" customHeight="1">
      <c r="A6" s="894" t="s">
        <v>69</v>
      </c>
      <c r="B6" s="894"/>
      <c r="C6" s="894"/>
      <c r="D6" s="894" t="s">
        <v>69</v>
      </c>
      <c r="E6" s="894" t="s">
        <v>69</v>
      </c>
      <c r="F6" s="894" t="s">
        <v>69</v>
      </c>
      <c r="G6" s="894" t="s">
        <v>69</v>
      </c>
      <c r="H6" s="894" t="s">
        <v>69</v>
      </c>
      <c r="I6" s="894" t="s">
        <v>69</v>
      </c>
      <c r="J6" s="894" t="s">
        <v>69</v>
      </c>
      <c r="K6" s="894" t="s">
        <v>69</v>
      </c>
      <c r="L6" s="1306" t="s">
        <v>557</v>
      </c>
      <c r="M6" s="1306"/>
    </row>
    <row r="7" spans="1:15" ht="15.75">
      <c r="A7" s="41" t="s">
        <v>78</v>
      </c>
      <c r="B7" s="41" t="s">
        <v>446</v>
      </c>
      <c r="C7" s="41" t="s">
        <v>212</v>
      </c>
      <c r="D7" s="1299" t="s">
        <v>75</v>
      </c>
      <c r="E7" s="1300"/>
      <c r="F7" s="1300"/>
      <c r="G7" s="1301"/>
      <c r="H7" s="1299" t="s">
        <v>76</v>
      </c>
      <c r="I7" s="1300"/>
      <c r="J7" s="1300"/>
      <c r="K7" s="1301"/>
      <c r="L7" s="1299" t="s">
        <v>77</v>
      </c>
      <c r="M7" s="1301"/>
    </row>
    <row r="8" spans="1:15" ht="15.75">
      <c r="A8" s="29"/>
      <c r="B8" s="1305" t="s">
        <v>499</v>
      </c>
      <c r="C8" s="630" t="s">
        <v>374</v>
      </c>
      <c r="D8" s="36" t="s">
        <v>79</v>
      </c>
      <c r="E8" s="34" t="s">
        <v>16</v>
      </c>
      <c r="F8" s="34" t="s">
        <v>80</v>
      </c>
      <c r="G8" s="35" t="s">
        <v>79</v>
      </c>
      <c r="H8" s="41" t="s">
        <v>81</v>
      </c>
      <c r="I8" s="299" t="s">
        <v>82</v>
      </c>
      <c r="J8" s="34" t="s">
        <v>83</v>
      </c>
      <c r="K8" s="36" t="s">
        <v>81</v>
      </c>
      <c r="L8" s="107" t="s">
        <v>79</v>
      </c>
      <c r="M8" s="107" t="s">
        <v>79</v>
      </c>
    </row>
    <row r="9" spans="1:15" ht="15.75">
      <c r="A9" s="37"/>
      <c r="B9" s="1305"/>
      <c r="C9" s="34" t="s">
        <v>375</v>
      </c>
      <c r="D9" s="36" t="s">
        <v>803</v>
      </c>
      <c r="E9" s="34" t="s">
        <v>85</v>
      </c>
      <c r="F9" s="34" t="s">
        <v>84</v>
      </c>
      <c r="G9" s="35" t="s">
        <v>801</v>
      </c>
      <c r="H9" s="34" t="str">
        <f>+D9</f>
        <v>01.04.22</v>
      </c>
      <c r="I9" s="299" t="s">
        <v>247</v>
      </c>
      <c r="J9" s="37"/>
      <c r="K9" s="36" t="str">
        <f>+G9</f>
        <v>31.03.2023</v>
      </c>
      <c r="L9" s="107" t="str">
        <f>+K9</f>
        <v>31.03.2023</v>
      </c>
      <c r="M9" s="107" t="s">
        <v>450</v>
      </c>
    </row>
    <row r="10" spans="1:15" ht="15.75">
      <c r="A10" s="38"/>
      <c r="B10" s="38"/>
      <c r="C10" s="295" t="s">
        <v>376</v>
      </c>
      <c r="D10" s="40"/>
      <c r="E10" s="295" t="s">
        <v>86</v>
      </c>
      <c r="F10" s="38"/>
      <c r="G10" s="39"/>
      <c r="H10" s="38"/>
      <c r="I10" s="300" t="s">
        <v>69</v>
      </c>
      <c r="J10" s="38"/>
      <c r="K10" s="40"/>
      <c r="L10" s="108"/>
      <c r="M10" s="40"/>
    </row>
    <row r="11" spans="1:15" ht="15.75">
      <c r="A11" s="37"/>
      <c r="B11" s="37"/>
      <c r="C11" s="34"/>
      <c r="D11" s="631"/>
      <c r="E11" s="631"/>
      <c r="F11" s="631"/>
      <c r="G11" s="631"/>
      <c r="H11" s="631"/>
      <c r="I11" s="631"/>
      <c r="J11" s="631"/>
      <c r="K11" s="631"/>
      <c r="L11" s="631"/>
      <c r="M11" s="631"/>
    </row>
    <row r="12" spans="1:15" ht="15.75">
      <c r="A12" s="616" t="s">
        <v>320</v>
      </c>
      <c r="B12" s="616"/>
      <c r="C12" s="617"/>
      <c r="D12" s="634" t="s">
        <v>69</v>
      </c>
      <c r="E12" s="634"/>
      <c r="F12" s="634"/>
      <c r="G12" s="634" t="s">
        <v>69</v>
      </c>
      <c r="H12" s="634"/>
      <c r="I12" s="948"/>
      <c r="J12" s="634"/>
      <c r="K12" s="634"/>
      <c r="L12" s="633"/>
      <c r="M12" s="636"/>
    </row>
    <row r="13" spans="1:15" ht="15.75">
      <c r="A13" s="616"/>
      <c r="B13" s="616"/>
      <c r="C13" s="617"/>
      <c r="D13" s="634" t="s">
        <v>69</v>
      </c>
      <c r="E13" s="634"/>
      <c r="F13" s="634"/>
      <c r="G13" s="634" t="s">
        <v>69</v>
      </c>
      <c r="H13" s="634"/>
      <c r="I13" s="948"/>
      <c r="J13" s="634"/>
      <c r="K13" s="634"/>
      <c r="L13" s="633"/>
      <c r="M13" s="636"/>
    </row>
    <row r="14" spans="1:15">
      <c r="A14" s="492" t="s">
        <v>377</v>
      </c>
      <c r="B14" s="492" t="s">
        <v>431</v>
      </c>
      <c r="C14" s="493">
        <v>0</v>
      </c>
      <c r="D14" s="495">
        <f>+'FA Schedule'!D14/10^5</f>
        <v>81.258449999999996</v>
      </c>
      <c r="E14" s="495">
        <f>+'FA Schedule'!E14/10^5</f>
        <v>0</v>
      </c>
      <c r="F14" s="495">
        <f>+'FA Schedule'!F14/10^5</f>
        <v>0</v>
      </c>
      <c r="G14" s="495">
        <f>+D14+E14-F14</f>
        <v>81.258449999999996</v>
      </c>
      <c r="H14" s="495">
        <f>+'FA Schedule'!H14/10^5</f>
        <v>0</v>
      </c>
      <c r="I14" s="495">
        <f>+'FA Schedule'!I14/10^5</f>
        <v>0</v>
      </c>
      <c r="J14" s="495">
        <f>+'FA Schedule'!J14/10^5</f>
        <v>0</v>
      </c>
      <c r="K14" s="495">
        <f>+H14+I14-J14</f>
        <v>0</v>
      </c>
      <c r="L14" s="497">
        <f>+G14-K14</f>
        <v>81.258449999999996</v>
      </c>
      <c r="M14" s="495">
        <f>+D14-H14</f>
        <v>81.258449999999996</v>
      </c>
    </row>
    <row r="15" spans="1:15">
      <c r="A15" s="105"/>
      <c r="B15" s="105"/>
      <c r="C15" s="493"/>
      <c r="D15" s="637"/>
      <c r="E15" s="637"/>
      <c r="F15" s="637"/>
      <c r="G15" s="637"/>
      <c r="H15" s="637"/>
      <c r="I15" s="638"/>
      <c r="J15" s="637"/>
      <c r="K15" s="637"/>
      <c r="L15" s="637"/>
      <c r="M15" s="637"/>
    </row>
    <row r="16" spans="1:15" ht="15.75">
      <c r="A16" s="612" t="s">
        <v>294</v>
      </c>
      <c r="B16" s="612"/>
      <c r="C16" s="613"/>
      <c r="D16" s="642">
        <f>SUM(D14:D15)</f>
        <v>81.258449999999996</v>
      </c>
      <c r="E16" s="642">
        <f t="shared" ref="E16:M16" si="0">SUM(E14:E15)</f>
        <v>0</v>
      </c>
      <c r="F16" s="642">
        <f t="shared" si="0"/>
        <v>0</v>
      </c>
      <c r="G16" s="642">
        <f t="shared" si="0"/>
        <v>81.258449999999996</v>
      </c>
      <c r="H16" s="642">
        <f t="shared" si="0"/>
        <v>0</v>
      </c>
      <c r="I16" s="642">
        <f t="shared" si="0"/>
        <v>0</v>
      </c>
      <c r="J16" s="642">
        <f t="shared" si="0"/>
        <v>0</v>
      </c>
      <c r="K16" s="503">
        <f t="shared" si="0"/>
        <v>0</v>
      </c>
      <c r="L16" s="503">
        <f t="shared" si="0"/>
        <v>81.258449999999996</v>
      </c>
      <c r="M16" s="503">
        <f t="shared" si="0"/>
        <v>81.258449999999996</v>
      </c>
      <c r="N16" s="677">
        <f>+'FA Schedule'!L16/100000</f>
        <v>81.258449999999996</v>
      </c>
      <c r="O16" s="296">
        <f>+L16-N16</f>
        <v>0</v>
      </c>
    </row>
    <row r="17" spans="1:15" ht="15.75">
      <c r="A17" s="614"/>
      <c r="B17" s="614"/>
      <c r="C17" s="615"/>
      <c r="D17" s="648"/>
      <c r="E17" s="648"/>
      <c r="F17" s="648"/>
      <c r="G17" s="648"/>
      <c r="H17" s="648"/>
      <c r="I17" s="648"/>
      <c r="J17" s="648"/>
      <c r="K17" s="681"/>
      <c r="L17" s="681"/>
      <c r="M17" s="681"/>
    </row>
    <row r="18" spans="1:15" ht="15.75">
      <c r="A18" s="640" t="s">
        <v>241</v>
      </c>
      <c r="B18" s="614"/>
      <c r="C18" s="615"/>
      <c r="D18" s="500"/>
      <c r="E18" s="500"/>
      <c r="F18" s="500"/>
      <c r="G18" s="500"/>
      <c r="H18" s="500"/>
      <c r="I18" s="500"/>
      <c r="J18" s="500"/>
      <c r="K18" s="500"/>
      <c r="L18" s="500"/>
      <c r="M18" s="500"/>
    </row>
    <row r="19" spans="1:15" ht="15.75">
      <c r="A19" s="614"/>
      <c r="B19" s="614"/>
      <c r="C19" s="615"/>
      <c r="D19" s="500"/>
      <c r="E19" s="500"/>
      <c r="F19" s="500"/>
      <c r="G19" s="500"/>
      <c r="H19" s="500"/>
      <c r="I19" s="500"/>
      <c r="J19" s="500"/>
      <c r="K19" s="500"/>
      <c r="L19" s="500"/>
      <c r="M19" s="500"/>
    </row>
    <row r="20" spans="1:15">
      <c r="A20" s="645" t="s">
        <v>456</v>
      </c>
      <c r="B20" s="492" t="s">
        <v>431</v>
      </c>
      <c r="C20" s="703">
        <v>9.5000000000000001E-2</v>
      </c>
      <c r="D20" s="495">
        <f>+'FA Schedule'!D20/10^5</f>
        <v>1007.1061398999999</v>
      </c>
      <c r="E20" s="495">
        <f>+'FA Schedule'!E20/10^5</f>
        <v>0</v>
      </c>
      <c r="F20" s="495">
        <f>+'FA Schedule'!F20/10^5</f>
        <v>0</v>
      </c>
      <c r="G20" s="495">
        <f>+D20+E20-F20</f>
        <v>1007.1061398999999</v>
      </c>
      <c r="H20" s="495">
        <f>+'FA Schedule'!H20/10^5</f>
        <v>57.687730000000002</v>
      </c>
      <c r="I20" s="495">
        <f>+'FA Schedule'!I20/10^5</f>
        <v>90.210456999999991</v>
      </c>
      <c r="J20" s="495">
        <f>+'FA Schedule'!J20/10^5</f>
        <v>0</v>
      </c>
      <c r="K20" s="495">
        <f>+H20+I20-J20</f>
        <v>147.89818700000001</v>
      </c>
      <c r="L20" s="495">
        <f>+G20-K20</f>
        <v>859.2079528999999</v>
      </c>
      <c r="M20" s="495">
        <f>+D20-H20</f>
        <v>949.41840989999992</v>
      </c>
    </row>
    <row r="21" spans="1:15">
      <c r="A21" s="105" t="s">
        <v>457</v>
      </c>
      <c r="B21" s="492" t="s">
        <v>431</v>
      </c>
      <c r="C21" s="703">
        <v>9.5000000000000001E-2</v>
      </c>
      <c r="D21" s="495">
        <f>+'FA Schedule'!D21/10^5</f>
        <v>1.8531244</v>
      </c>
      <c r="E21" s="495">
        <f>+'FA Schedule'!E21/10^5</f>
        <v>0</v>
      </c>
      <c r="F21" s="495">
        <f>+'FA Schedule'!F21/10^5</f>
        <v>0</v>
      </c>
      <c r="G21" s="495">
        <f>+D21+E21-F21</f>
        <v>1.8531244</v>
      </c>
      <c r="H21" s="495">
        <f>+'FA Schedule'!H21/10^5</f>
        <v>0.10614999999999999</v>
      </c>
      <c r="I21" s="495">
        <f>+'FA Schedule'!I21/10^5</f>
        <v>0.16599159999999999</v>
      </c>
      <c r="J21" s="495">
        <f>+'FA Schedule'!J21/10^5</f>
        <v>0</v>
      </c>
      <c r="K21" s="495">
        <f>+H21+I21-J21</f>
        <v>0.27214159999999998</v>
      </c>
      <c r="L21" s="495">
        <f>+G21-K21</f>
        <v>1.5809828000000001</v>
      </c>
      <c r="M21" s="495">
        <f>+D21-H21</f>
        <v>1.7469744</v>
      </c>
    </row>
    <row r="22" spans="1:15" ht="15.75">
      <c r="A22" s="614"/>
      <c r="B22" s="614"/>
      <c r="C22" s="615"/>
      <c r="D22" s="678"/>
      <c r="E22" s="678"/>
      <c r="F22" s="678"/>
      <c r="G22" s="678"/>
      <c r="H22" s="678"/>
      <c r="I22" s="678"/>
      <c r="J22" s="678"/>
      <c r="K22" s="678"/>
      <c r="L22" s="678"/>
      <c r="M22" s="678"/>
    </row>
    <row r="23" spans="1:15" ht="15.75">
      <c r="A23" s="612" t="s">
        <v>295</v>
      </c>
      <c r="B23" s="612"/>
      <c r="C23" s="613"/>
      <c r="D23" s="642">
        <f t="shared" ref="D23:M23" si="1">SUM(D20:D22)</f>
        <v>1008.9592642999999</v>
      </c>
      <c r="E23" s="642">
        <f>SUM(E20:E22)</f>
        <v>0</v>
      </c>
      <c r="F23" s="642">
        <f t="shared" si="1"/>
        <v>0</v>
      </c>
      <c r="G23" s="642">
        <f t="shared" si="1"/>
        <v>1008.9592642999999</v>
      </c>
      <c r="H23" s="642">
        <f t="shared" si="1"/>
        <v>57.793880000000001</v>
      </c>
      <c r="I23" s="642">
        <f t="shared" si="1"/>
        <v>90.376448599999989</v>
      </c>
      <c r="J23" s="642">
        <f t="shared" si="1"/>
        <v>0</v>
      </c>
      <c r="K23" s="503">
        <f t="shared" si="1"/>
        <v>148.1703286</v>
      </c>
      <c r="L23" s="503">
        <f t="shared" si="1"/>
        <v>860.78893569999991</v>
      </c>
      <c r="M23" s="503">
        <f t="shared" si="1"/>
        <v>951.16538429999991</v>
      </c>
      <c r="N23" s="677">
        <f>+'FA Schedule'!L23/100000</f>
        <v>860.78893569999991</v>
      </c>
      <c r="O23" s="296">
        <f>+L23-N23</f>
        <v>0</v>
      </c>
    </row>
    <row r="24" spans="1:15" ht="15.75">
      <c r="A24" s="614"/>
      <c r="B24" s="614"/>
      <c r="C24" s="615"/>
      <c r="D24" s="681"/>
      <c r="E24" s="681"/>
      <c r="F24" s="681"/>
      <c r="G24" s="681"/>
      <c r="H24" s="681"/>
      <c r="I24" s="681"/>
      <c r="J24" s="681"/>
      <c r="K24" s="681"/>
      <c r="L24" s="681"/>
      <c r="M24" s="681"/>
      <c r="N24" s="296"/>
    </row>
    <row r="25" spans="1:15" ht="15.75">
      <c r="A25" s="639" t="s">
        <v>386</v>
      </c>
      <c r="B25" s="639"/>
      <c r="C25" s="617"/>
      <c r="D25" s="501"/>
      <c r="E25" s="497"/>
      <c r="F25" s="497"/>
      <c r="G25" s="495"/>
      <c r="H25" s="497" t="s">
        <v>69</v>
      </c>
      <c r="I25" s="502" t="s">
        <v>69</v>
      </c>
      <c r="J25" s="497"/>
      <c r="K25" s="495" t="s">
        <v>69</v>
      </c>
      <c r="L25" s="497" t="s">
        <v>69</v>
      </c>
      <c r="M25" s="495" t="s">
        <v>69</v>
      </c>
      <c r="N25" s="296"/>
    </row>
    <row r="26" spans="1:15">
      <c r="A26" s="105" t="s">
        <v>1112</v>
      </c>
      <c r="B26" s="105"/>
      <c r="C26" s="493"/>
      <c r="D26" s="495">
        <f>+'FA Schedule'!D26/10^5</f>
        <v>0</v>
      </c>
      <c r="E26" s="495">
        <f>+'FA Schedule'!E26/10^5</f>
        <v>5.6388563000000005</v>
      </c>
      <c r="F26" s="495">
        <f>+'FA Schedule'!F26/10^5</f>
        <v>0</v>
      </c>
      <c r="G26" s="495">
        <f>+'FA Schedule'!G26/10^5</f>
        <v>5.6388563000000005</v>
      </c>
      <c r="H26" s="495">
        <f>+'FA Schedule'!H26/10^5</f>
        <v>0</v>
      </c>
      <c r="I26" s="495">
        <f>+'FA Schedule'!I26/10^5</f>
        <v>0.64169399999999999</v>
      </c>
      <c r="J26" s="495">
        <f>+'FA Schedule'!J26/10^5</f>
        <v>0</v>
      </c>
      <c r="K26" s="495">
        <f>+'FA Schedule'!K26/10^5</f>
        <v>0.64169399999999999</v>
      </c>
      <c r="L26" s="495">
        <f>+'FA Schedule'!L26/10^5</f>
        <v>4.9971622999999994</v>
      </c>
      <c r="M26" s="495">
        <f>+'FA Schedule'!M26/10^5</f>
        <v>0</v>
      </c>
      <c r="N26" s="296"/>
    </row>
    <row r="27" spans="1:15">
      <c r="A27" s="645" t="s">
        <v>1115</v>
      </c>
      <c r="B27" s="492"/>
      <c r="C27" s="684"/>
      <c r="D27" s="495">
        <f>+'FA Schedule'!D27/10^5</f>
        <v>0</v>
      </c>
      <c r="E27" s="495">
        <f>+'FA Schedule'!E27/10^5</f>
        <v>394.68278600000002</v>
      </c>
      <c r="F27" s="495">
        <f>+'FA Schedule'!F27/10^5</f>
        <v>0</v>
      </c>
      <c r="G27" s="495">
        <f>+'FA Schedule'!G27/10^5</f>
        <v>394.68278600000002</v>
      </c>
      <c r="H27" s="495">
        <f>+'FA Schedule'!H27/10^5</f>
        <v>0</v>
      </c>
      <c r="I27" s="495">
        <f>+'FA Schedule'!I27/10^5</f>
        <v>75.714850200000001</v>
      </c>
      <c r="J27" s="495">
        <f>+'FA Schedule'!J27/10^5</f>
        <v>0</v>
      </c>
      <c r="K27" s="495">
        <f>+'FA Schedule'!K27/10^5</f>
        <v>75.714850200000001</v>
      </c>
      <c r="L27" s="495">
        <f>+'FA Schedule'!L27/10^5</f>
        <v>318.96793580000002</v>
      </c>
      <c r="M27" s="495">
        <f>+'FA Schedule'!M27/10^5</f>
        <v>0</v>
      </c>
      <c r="N27" s="296" t="s">
        <v>69</v>
      </c>
    </row>
    <row r="28" spans="1:15" ht="15.75">
      <c r="A28" s="645"/>
      <c r="B28" s="492"/>
      <c r="C28" s="684"/>
      <c r="D28" s="637"/>
      <c r="E28" s="637"/>
      <c r="F28" s="637"/>
      <c r="G28" s="618"/>
      <c r="H28" s="501"/>
      <c r="I28" s="637"/>
      <c r="J28" s="501"/>
      <c r="K28" s="637"/>
      <c r="L28" s="678"/>
      <c r="M28" s="637"/>
      <c r="N28" s="296"/>
    </row>
    <row r="29" spans="1:15" ht="15.75">
      <c r="A29" s="612" t="s">
        <v>296</v>
      </c>
      <c r="B29" s="612"/>
      <c r="C29" s="613"/>
      <c r="D29" s="503">
        <f>SUM(D26:D28)</f>
        <v>0</v>
      </c>
      <c r="E29" s="503">
        <f t="shared" ref="E29:M29" si="2">SUM(E26:E28)</f>
        <v>400.32164230000001</v>
      </c>
      <c r="F29" s="503">
        <f t="shared" si="2"/>
        <v>0</v>
      </c>
      <c r="G29" s="503">
        <f t="shared" si="2"/>
        <v>400.32164230000001</v>
      </c>
      <c r="H29" s="503">
        <f t="shared" si="2"/>
        <v>0</v>
      </c>
      <c r="I29" s="503">
        <f t="shared" si="2"/>
        <v>76.356544200000002</v>
      </c>
      <c r="J29" s="503">
        <f t="shared" si="2"/>
        <v>0</v>
      </c>
      <c r="K29" s="503">
        <f t="shared" si="2"/>
        <v>76.356544200000002</v>
      </c>
      <c r="L29" s="503">
        <f t="shared" si="2"/>
        <v>323.96509810000003</v>
      </c>
      <c r="M29" s="503">
        <f t="shared" si="2"/>
        <v>0</v>
      </c>
      <c r="N29" s="296">
        <f>+'FA Schedule'!L29/100000</f>
        <v>323.96509810000003</v>
      </c>
      <c r="O29" s="296">
        <f>+L29-N29</f>
        <v>0</v>
      </c>
    </row>
    <row r="30" spans="1:15" ht="15.75">
      <c r="A30" s="614"/>
      <c r="B30" s="614"/>
      <c r="C30" s="615"/>
      <c r="D30" s="500"/>
      <c r="E30" s="500"/>
      <c r="F30" s="500"/>
      <c r="G30" s="500"/>
      <c r="H30" s="500"/>
      <c r="I30" s="500"/>
      <c r="J30" s="500"/>
      <c r="K30" s="626"/>
      <c r="L30" s="626"/>
      <c r="M30" s="626"/>
    </row>
    <row r="31" spans="1:15" ht="15.75">
      <c r="A31" s="640" t="s">
        <v>458</v>
      </c>
      <c r="B31" s="614"/>
      <c r="C31" s="615"/>
      <c r="D31" s="500"/>
      <c r="E31" s="500"/>
      <c r="F31" s="500"/>
      <c r="G31" s="500"/>
      <c r="H31" s="500"/>
      <c r="I31" s="500"/>
      <c r="J31" s="500"/>
      <c r="K31" s="626"/>
      <c r="L31" s="626"/>
      <c r="M31" s="626"/>
    </row>
    <row r="32" spans="1:15" ht="15.75">
      <c r="A32" s="614"/>
      <c r="B32" s="614"/>
      <c r="C32" s="615"/>
      <c r="D32" s="500"/>
      <c r="E32" s="500"/>
      <c r="F32" s="500"/>
      <c r="G32" s="500"/>
      <c r="H32" s="500"/>
      <c r="I32" s="500"/>
      <c r="J32" s="500"/>
      <c r="K32" s="626"/>
      <c r="L32" s="626"/>
      <c r="M32" s="626"/>
    </row>
    <row r="33" spans="1:16">
      <c r="A33" s="645" t="s">
        <v>380</v>
      </c>
      <c r="B33" s="492" t="s">
        <v>431</v>
      </c>
      <c r="C33" s="704">
        <v>0.25890000000000002</v>
      </c>
      <c r="D33" s="495">
        <f>+'FA Schedule'!D33/10^5</f>
        <v>4.3276392000000001</v>
      </c>
      <c r="E33" s="495">
        <f>+'FA Schedule'!E33/10^5</f>
        <v>9.4718046999999999</v>
      </c>
      <c r="F33" s="495">
        <f>+'FA Schedule'!F33/10^5</f>
        <v>0</v>
      </c>
      <c r="G33" s="495">
        <f>+'FA Schedule'!G33/10^5</f>
        <v>13.799443899999998</v>
      </c>
      <c r="H33" s="495">
        <f>+'FA Schedule'!H33/10^5</f>
        <v>0.67523999999999995</v>
      </c>
      <c r="I33" s="495">
        <f>+'FA Schedule'!I33/10^5</f>
        <v>2.6695078999999997</v>
      </c>
      <c r="J33" s="495">
        <f>+'FA Schedule'!J33/10^5</f>
        <v>0</v>
      </c>
      <c r="K33" s="495">
        <f>+'FA Schedule'!K33/10^5</f>
        <v>3.3447478999999998</v>
      </c>
      <c r="L33" s="495">
        <f>+'FA Schedule'!L33/10^5</f>
        <v>10.454695999999998</v>
      </c>
      <c r="M33" s="495">
        <f>+'FA Schedule'!M33/10^5</f>
        <v>3.6523991999999996</v>
      </c>
      <c r="N33" s="677" t="s">
        <v>69</v>
      </c>
      <c r="O33" s="296" t="s">
        <v>69</v>
      </c>
      <c r="P33" s="680" t="s">
        <v>69</v>
      </c>
    </row>
    <row r="34" spans="1:16">
      <c r="A34" s="645"/>
      <c r="B34" s="492"/>
      <c r="C34" s="684"/>
      <c r="D34" s="637"/>
      <c r="E34" s="637"/>
      <c r="F34" s="637"/>
      <c r="G34" s="637"/>
      <c r="H34" s="637"/>
      <c r="I34" s="637"/>
      <c r="J34" s="637"/>
      <c r="K34" s="637"/>
      <c r="L34" s="683"/>
      <c r="M34" s="637"/>
      <c r="P34" s="680"/>
    </row>
    <row r="35" spans="1:16" ht="15.75">
      <c r="A35" s="612" t="s">
        <v>297</v>
      </c>
      <c r="B35" s="612"/>
      <c r="C35" s="613"/>
      <c r="D35" s="642">
        <f>+D33</f>
        <v>4.3276392000000001</v>
      </c>
      <c r="E35" s="642">
        <f t="shared" ref="E35:M35" si="3">+E33</f>
        <v>9.4718046999999999</v>
      </c>
      <c r="F35" s="642">
        <f t="shared" si="3"/>
        <v>0</v>
      </c>
      <c r="G35" s="642">
        <f t="shared" si="3"/>
        <v>13.799443899999998</v>
      </c>
      <c r="H35" s="642">
        <f t="shared" si="3"/>
        <v>0.67523999999999995</v>
      </c>
      <c r="I35" s="642">
        <f t="shared" si="3"/>
        <v>2.6695078999999997</v>
      </c>
      <c r="J35" s="642">
        <f t="shared" si="3"/>
        <v>0</v>
      </c>
      <c r="K35" s="503">
        <f t="shared" si="3"/>
        <v>3.3447478999999998</v>
      </c>
      <c r="L35" s="503">
        <f t="shared" si="3"/>
        <v>10.454695999999998</v>
      </c>
      <c r="M35" s="503">
        <f t="shared" si="3"/>
        <v>3.6523991999999996</v>
      </c>
      <c r="N35" s="296">
        <f>+'FA Schedule'!L35/100000</f>
        <v>10.454695999999998</v>
      </c>
      <c r="O35" s="296">
        <f>+L35-N35</f>
        <v>0</v>
      </c>
    </row>
    <row r="36" spans="1:16" ht="15.75">
      <c r="A36" s="614"/>
      <c r="B36" s="614"/>
      <c r="C36" s="615"/>
      <c r="D36" s="648"/>
      <c r="E36" s="648"/>
      <c r="F36" s="648"/>
      <c r="G36" s="648"/>
      <c r="H36" s="648"/>
      <c r="I36" s="648"/>
      <c r="J36" s="648"/>
      <c r="K36" s="648"/>
      <c r="L36" s="648"/>
      <c r="M36" s="648"/>
    </row>
    <row r="37" spans="1:16" ht="15.75">
      <c r="A37" s="616" t="s">
        <v>326</v>
      </c>
      <c r="B37" s="616"/>
      <c r="C37" s="617"/>
      <c r="D37" s="495" t="s">
        <v>69</v>
      </c>
      <c r="E37" s="495"/>
      <c r="F37" s="495"/>
      <c r="G37" s="495" t="s">
        <v>69</v>
      </c>
      <c r="H37" s="495"/>
      <c r="I37" s="641"/>
      <c r="J37" s="495"/>
      <c r="K37" s="495"/>
      <c r="L37" s="497"/>
      <c r="M37" s="495"/>
    </row>
    <row r="38" spans="1:16" ht="15.75">
      <c r="A38" s="616"/>
      <c r="B38" s="616"/>
      <c r="C38" s="617"/>
      <c r="D38" s="495" t="s">
        <v>69</v>
      </c>
      <c r="E38" s="495"/>
      <c r="F38" s="495"/>
      <c r="G38" s="495" t="s">
        <v>69</v>
      </c>
      <c r="H38" s="495"/>
      <c r="I38" s="641"/>
      <c r="J38" s="495"/>
      <c r="K38" s="495"/>
      <c r="L38" s="497"/>
      <c r="M38" s="495"/>
    </row>
    <row r="39" spans="1:16">
      <c r="A39" s="492" t="s">
        <v>454</v>
      </c>
      <c r="B39" s="492" t="s">
        <v>431</v>
      </c>
      <c r="C39" s="493">
        <v>0.18099999999999999</v>
      </c>
      <c r="D39" s="495">
        <f>+'FA Schedule'!D39/10^5</f>
        <v>3992.6322976000006</v>
      </c>
      <c r="E39" s="495">
        <f>+'FA Schedule'!E39/10^5</f>
        <v>2.2400000000000002</v>
      </c>
      <c r="F39" s="495">
        <f>+'FA Schedule'!F39/10^5</f>
        <v>0</v>
      </c>
      <c r="G39" s="495">
        <f>+D39+E39-F39</f>
        <v>3994.8722976000004</v>
      </c>
      <c r="H39" s="495">
        <f>+'FA Schedule'!H39/10^5</f>
        <v>355.43182999999999</v>
      </c>
      <c r="I39" s="495">
        <f>+'FA Schedule'!I39/10^5</f>
        <v>659.17717349999998</v>
      </c>
      <c r="J39" s="495">
        <f>+'FA Schedule'!J39/10^5</f>
        <v>0</v>
      </c>
      <c r="K39" s="495">
        <f>+H39+I39-J39</f>
        <v>1014.6090035</v>
      </c>
      <c r="L39" s="495">
        <f>+G39-K39</f>
        <v>2980.2632941000002</v>
      </c>
      <c r="M39" s="618">
        <f>+D39-H39</f>
        <v>3637.2004676000006</v>
      </c>
      <c r="N39" s="705" t="s">
        <v>69</v>
      </c>
    </row>
    <row r="40" spans="1:16">
      <c r="A40" s="492" t="s">
        <v>805</v>
      </c>
      <c r="B40" s="492" t="s">
        <v>431</v>
      </c>
      <c r="C40" s="493">
        <v>0.18099999999999999</v>
      </c>
      <c r="D40" s="495">
        <f>+'FA Schedule'!D40/10^5</f>
        <v>0</v>
      </c>
      <c r="E40" s="495">
        <f>+'FA Schedule'!E40/10^5</f>
        <v>5725.6755791999994</v>
      </c>
      <c r="F40" s="495">
        <f>+'FA Schedule'!F40/10^5</f>
        <v>0</v>
      </c>
      <c r="G40" s="495">
        <f t="shared" ref="G40:G46" si="4">+D40+E40-F40</f>
        <v>5725.6755791999994</v>
      </c>
      <c r="H40" s="495">
        <f>+'FA Schedule'!H40/10^5</f>
        <v>0</v>
      </c>
      <c r="I40" s="495">
        <f>+'FA Schedule'!I40/10^5</f>
        <v>680.44576989999996</v>
      </c>
      <c r="J40" s="495">
        <f>+'FA Schedule'!J40/10^5</f>
        <v>0</v>
      </c>
      <c r="K40" s="495">
        <f t="shared" ref="K40:K46" si="5">+H40+I40-J40</f>
        <v>680.44576989999996</v>
      </c>
      <c r="L40" s="495">
        <f t="shared" ref="L40:L46" si="6">+G40-K40</f>
        <v>5045.229809299999</v>
      </c>
      <c r="M40" s="618">
        <f t="shared" ref="M40:M46" si="7">+D40-H40</f>
        <v>0</v>
      </c>
      <c r="N40" s="705" t="s">
        <v>69</v>
      </c>
    </row>
    <row r="41" spans="1:16">
      <c r="A41" s="492" t="s">
        <v>806</v>
      </c>
      <c r="B41" s="492" t="s">
        <v>431</v>
      </c>
      <c r="C41" s="703">
        <v>9.5000000000000001E-2</v>
      </c>
      <c r="D41" s="495">
        <f>+'FA Schedule'!D41/10^5</f>
        <v>0</v>
      </c>
      <c r="E41" s="495">
        <f>+'FA Schedule'!E41/10^5</f>
        <v>96.506299999999996</v>
      </c>
      <c r="F41" s="495">
        <f>+'FA Schedule'!F41/10^5</f>
        <v>0</v>
      </c>
      <c r="G41" s="495">
        <f t="shared" si="4"/>
        <v>96.506299999999996</v>
      </c>
      <c r="H41" s="495">
        <f>+'FA Schedule'!H41/10^5</f>
        <v>0</v>
      </c>
      <c r="I41" s="495">
        <f>+'FA Schedule'!I41/10^5</f>
        <v>11.079726899999999</v>
      </c>
      <c r="J41" s="495">
        <f>+'FA Schedule'!J41/10^5</f>
        <v>0</v>
      </c>
      <c r="K41" s="495">
        <f t="shared" si="5"/>
        <v>11.079726899999999</v>
      </c>
      <c r="L41" s="495">
        <f t="shared" si="6"/>
        <v>85.426573099999999</v>
      </c>
      <c r="M41" s="618">
        <f t="shared" si="7"/>
        <v>0</v>
      </c>
      <c r="N41" s="705"/>
    </row>
    <row r="42" spans="1:16">
      <c r="A42" s="492" t="s">
        <v>807</v>
      </c>
      <c r="B42" s="492"/>
      <c r="C42" s="703"/>
      <c r="D42" s="495">
        <f>+'FA Schedule'!D42/10^5</f>
        <v>0</v>
      </c>
      <c r="E42" s="495">
        <f>+'FA Schedule'!E42/10^5</f>
        <v>27.125399999999999</v>
      </c>
      <c r="F42" s="495">
        <f>+'FA Schedule'!F42/10^5</f>
        <v>0</v>
      </c>
      <c r="G42" s="495">
        <f t="shared" si="4"/>
        <v>27.125399999999999</v>
      </c>
      <c r="H42" s="495">
        <f>+'FA Schedule'!H42/10^5</f>
        <v>0</v>
      </c>
      <c r="I42" s="495">
        <f>+'FA Schedule'!I42/10^5</f>
        <v>2.4469984999999999</v>
      </c>
      <c r="J42" s="495">
        <f>+'FA Schedule'!J42/10^5</f>
        <v>0</v>
      </c>
      <c r="K42" s="495">
        <f t="shared" si="5"/>
        <v>2.4469984999999999</v>
      </c>
      <c r="L42" s="495">
        <f t="shared" si="6"/>
        <v>24.6784015</v>
      </c>
      <c r="M42" s="618">
        <f t="shared" si="7"/>
        <v>0</v>
      </c>
      <c r="N42" s="705"/>
    </row>
    <row r="43" spans="1:16">
      <c r="A43" s="492" t="s">
        <v>453</v>
      </c>
      <c r="B43" s="492"/>
      <c r="C43" s="703"/>
      <c r="D43" s="495">
        <f>+'FA Schedule'!D43/10^5</f>
        <v>5.7516015000000005</v>
      </c>
      <c r="E43" s="495">
        <f>+'FA Schedule'!E43/10^5</f>
        <v>0</v>
      </c>
      <c r="F43" s="495">
        <f>+'FA Schedule'!F43/10^5</f>
        <v>0</v>
      </c>
      <c r="G43" s="495">
        <f t="shared" si="4"/>
        <v>5.7516015000000005</v>
      </c>
      <c r="H43" s="495">
        <f>+'FA Schedule'!H43/10^5</f>
        <v>0.13804</v>
      </c>
      <c r="I43" s="495">
        <f>+'FA Schedule'!I43/10^5</f>
        <v>1.0162769999999999</v>
      </c>
      <c r="J43" s="495">
        <f>+'FA Schedule'!J43/10^5</f>
        <v>0</v>
      </c>
      <c r="K43" s="495">
        <f t="shared" si="5"/>
        <v>1.1543169999999998</v>
      </c>
      <c r="L43" s="495">
        <f t="shared" si="6"/>
        <v>4.5972845000000007</v>
      </c>
      <c r="M43" s="618">
        <f t="shared" si="7"/>
        <v>5.6135615000000003</v>
      </c>
      <c r="N43" s="705"/>
    </row>
    <row r="44" spans="1:16">
      <c r="A44" s="645" t="s">
        <v>455</v>
      </c>
      <c r="B44" s="492"/>
      <c r="C44" s="703"/>
      <c r="D44" s="495">
        <f>+'FA Schedule'!D44/10^5</f>
        <v>1365.5939720999997</v>
      </c>
      <c r="E44" s="495">
        <f>+'FA Schedule'!E44/10^5</f>
        <v>0</v>
      </c>
      <c r="F44" s="495">
        <f>+'FA Schedule'!F44/10^5</f>
        <v>0</v>
      </c>
      <c r="G44" s="495">
        <f t="shared" si="4"/>
        <v>1365.5939720999997</v>
      </c>
      <c r="H44" s="495">
        <f>+'FA Schedule'!H44/10^5</f>
        <v>78.227040000000002</v>
      </c>
      <c r="I44" s="495">
        <f>+'FA Schedule'!I44/10^5</f>
        <v>220.4519947</v>
      </c>
      <c r="J44" s="495">
        <f>+'FA Schedule'!J44/10^5</f>
        <v>0</v>
      </c>
      <c r="K44" s="495">
        <f t="shared" si="5"/>
        <v>298.67903469999999</v>
      </c>
      <c r="L44" s="495">
        <f t="shared" si="6"/>
        <v>1066.9149373999999</v>
      </c>
      <c r="M44" s="618">
        <f t="shared" si="7"/>
        <v>1287.3669320999998</v>
      </c>
      <c r="N44" s="705"/>
    </row>
    <row r="45" spans="1:16">
      <c r="A45" s="645" t="s">
        <v>1116</v>
      </c>
      <c r="B45" s="492"/>
      <c r="C45" s="703"/>
      <c r="D45" s="495">
        <f>+'FA Schedule'!D45/10^5</f>
        <v>0</v>
      </c>
      <c r="E45" s="495">
        <f>+'FA Schedule'!E45/10^5</f>
        <v>15.167</v>
      </c>
      <c r="F45" s="495">
        <f>+'FA Schedule'!F45/10^5</f>
        <v>0</v>
      </c>
      <c r="G45" s="495">
        <f t="shared" si="4"/>
        <v>15.167</v>
      </c>
      <c r="H45" s="495">
        <f>+'FA Schedule'!H45/10^5</f>
        <v>0</v>
      </c>
      <c r="I45" s="495">
        <f>+'FA Schedule'!I45/10^5</f>
        <v>1.2618251</v>
      </c>
      <c r="J45" s="495">
        <f>+'FA Schedule'!J45/10^5</f>
        <v>0</v>
      </c>
      <c r="K45" s="495">
        <f t="shared" si="5"/>
        <v>1.2618251</v>
      </c>
      <c r="L45" s="495">
        <f t="shared" si="6"/>
        <v>13.9051749</v>
      </c>
      <c r="M45" s="618">
        <f t="shared" si="7"/>
        <v>0</v>
      </c>
      <c r="N45" s="705"/>
    </row>
    <row r="46" spans="1:16">
      <c r="A46" s="645" t="s">
        <v>1117</v>
      </c>
      <c r="B46" s="492"/>
      <c r="C46" s="703"/>
      <c r="D46" s="495">
        <f>+'FA Schedule'!D46/10^5</f>
        <v>0</v>
      </c>
      <c r="E46" s="495">
        <f>+'FA Schedule'!E46/10^5</f>
        <v>0.83867399999999992</v>
      </c>
      <c r="F46" s="495">
        <f>+'FA Schedule'!F46/10^5</f>
        <v>0</v>
      </c>
      <c r="G46" s="495">
        <f t="shared" si="4"/>
        <v>0.83867399999999992</v>
      </c>
      <c r="H46" s="495">
        <f>+'FA Schedule'!H46/10^5</f>
        <v>0</v>
      </c>
      <c r="I46" s="495">
        <f>+'FA Schedule'!I46/10^5</f>
        <v>0.13510230000000001</v>
      </c>
      <c r="J46" s="495">
        <f>+'FA Schedule'!J46/10^5</f>
        <v>0</v>
      </c>
      <c r="K46" s="495">
        <f t="shared" si="5"/>
        <v>0.13510230000000001</v>
      </c>
      <c r="L46" s="495">
        <f t="shared" si="6"/>
        <v>0.70357169999999991</v>
      </c>
      <c r="M46" s="618">
        <f t="shared" si="7"/>
        <v>0</v>
      </c>
      <c r="N46" s="705"/>
    </row>
    <row r="47" spans="1:16">
      <c r="A47" s="492"/>
      <c r="B47" s="492"/>
      <c r="C47" s="493"/>
      <c r="D47" s="495"/>
      <c r="E47" s="495"/>
      <c r="F47" s="495"/>
      <c r="G47" s="495"/>
      <c r="H47" s="495"/>
      <c r="I47" s="495"/>
      <c r="J47" s="495"/>
      <c r="K47" s="618"/>
      <c r="L47" s="618"/>
      <c r="M47" s="618"/>
    </row>
    <row r="48" spans="1:16" ht="15.75">
      <c r="A48" s="612" t="s">
        <v>298</v>
      </c>
      <c r="B48" s="612"/>
      <c r="C48" s="613"/>
      <c r="D48" s="642">
        <f>SUM(D39:D47)</f>
        <v>5363.9778712000007</v>
      </c>
      <c r="E48" s="642">
        <f t="shared" ref="E48:M48" si="8">SUM(E39:E47)</f>
        <v>5867.5529531999991</v>
      </c>
      <c r="F48" s="642">
        <f t="shared" si="8"/>
        <v>0</v>
      </c>
      <c r="G48" s="642">
        <f t="shared" si="8"/>
        <v>11231.530824399999</v>
      </c>
      <c r="H48" s="642">
        <f t="shared" si="8"/>
        <v>433.79690999999997</v>
      </c>
      <c r="I48" s="642">
        <f t="shared" si="8"/>
        <v>1576.0148678999997</v>
      </c>
      <c r="J48" s="642">
        <f t="shared" si="8"/>
        <v>0</v>
      </c>
      <c r="K48" s="642">
        <f t="shared" si="8"/>
        <v>2009.8117778999997</v>
      </c>
      <c r="L48" s="642">
        <f t="shared" si="8"/>
        <v>9221.7190464999985</v>
      </c>
      <c r="M48" s="642">
        <f t="shared" si="8"/>
        <v>4930.1809611999997</v>
      </c>
      <c r="N48" s="296">
        <f>+'FA Schedule'!L48/100000</f>
        <v>9221.7190465000003</v>
      </c>
      <c r="O48" s="296">
        <f>+L48-N48</f>
        <v>0</v>
      </c>
    </row>
    <row r="49" spans="1:13" ht="15.75">
      <c r="A49" s="614"/>
      <c r="B49" s="614"/>
      <c r="C49" s="615"/>
      <c r="D49" s="648"/>
      <c r="E49" s="648"/>
      <c r="F49" s="648"/>
      <c r="G49" s="648"/>
      <c r="H49" s="648"/>
      <c r="I49" s="648"/>
      <c r="J49" s="648"/>
      <c r="K49" s="648"/>
      <c r="L49" s="648"/>
      <c r="M49" s="648"/>
    </row>
    <row r="50" spans="1:13" ht="15.75">
      <c r="A50" s="639" t="s">
        <v>243</v>
      </c>
      <c r="B50" s="639"/>
      <c r="C50" s="617"/>
      <c r="D50" s="495"/>
      <c r="E50" s="495"/>
      <c r="F50" s="495"/>
      <c r="G50" s="495"/>
      <c r="H50" s="495" t="s">
        <v>69</v>
      </c>
      <c r="I50" s="641" t="s">
        <v>69</v>
      </c>
      <c r="J50" s="495"/>
      <c r="K50" s="495" t="s">
        <v>69</v>
      </c>
      <c r="L50" s="497" t="s">
        <v>69</v>
      </c>
      <c r="M50" s="495" t="s">
        <v>69</v>
      </c>
    </row>
    <row r="51" spans="1:13" ht="15.75">
      <c r="A51" s="639"/>
      <c r="B51" s="639"/>
      <c r="C51" s="617"/>
      <c r="D51" s="495"/>
      <c r="E51" s="495"/>
      <c r="F51" s="495"/>
      <c r="G51" s="495"/>
      <c r="H51" s="495"/>
      <c r="I51" s="641"/>
      <c r="J51" s="495"/>
      <c r="K51" s="495"/>
      <c r="L51" s="497"/>
      <c r="M51" s="495"/>
    </row>
    <row r="52" spans="1:13">
      <c r="A52" s="492" t="s">
        <v>1186</v>
      </c>
      <c r="B52" s="492" t="s">
        <v>431</v>
      </c>
      <c r="C52" s="493">
        <v>0.25890000000000002</v>
      </c>
      <c r="D52" s="495">
        <f>+'FA Schedule'!D52/10^5</f>
        <v>0</v>
      </c>
      <c r="E52" s="495">
        <f>+'FA Schedule'!E52/10^5</f>
        <v>7.7713728</v>
      </c>
      <c r="F52" s="495">
        <f>+'FA Schedule'!F52/10^5</f>
        <v>0</v>
      </c>
      <c r="G52" s="495">
        <f>+D52+E52-F52</f>
        <v>7.7713728</v>
      </c>
      <c r="H52" s="495">
        <f>+'FA Schedule'!H52/10^5</f>
        <v>0</v>
      </c>
      <c r="I52" s="495">
        <f>+'FA Schedule'!I52/10^5</f>
        <v>0.66464979999999996</v>
      </c>
      <c r="J52" s="495">
        <f>+'FA Schedule'!J52/10^5</f>
        <v>0</v>
      </c>
      <c r="K52" s="495">
        <f>+H52+I52-J52</f>
        <v>0.66464979999999996</v>
      </c>
      <c r="L52" s="497">
        <f>+G52-K52</f>
        <v>7.1067229999999997</v>
      </c>
      <c r="M52" s="495">
        <f t="shared" ref="M52" si="9">+D52-H52</f>
        <v>0</v>
      </c>
    </row>
    <row r="53" spans="1:13">
      <c r="A53" s="105" t="s">
        <v>1187</v>
      </c>
      <c r="B53" s="105" t="s">
        <v>431</v>
      </c>
      <c r="C53" s="493">
        <v>0.31230000000000002</v>
      </c>
      <c r="D53" s="495">
        <f>+'FA Schedule'!D53/10^5</f>
        <v>0</v>
      </c>
      <c r="E53" s="495">
        <f>+'FA Schedule'!E53/10^5</f>
        <v>10.6059678</v>
      </c>
      <c r="F53" s="495">
        <f>+'FA Schedule'!F53/10^5</f>
        <v>0</v>
      </c>
      <c r="G53" s="495">
        <f t="shared" ref="G53:G67" si="10">+D53+E53-F53</f>
        <v>10.6059678</v>
      </c>
      <c r="H53" s="495">
        <f>+'FA Schedule'!H53/10^5</f>
        <v>0</v>
      </c>
      <c r="I53" s="495">
        <f>+'FA Schedule'!I53/10^5</f>
        <v>1.2789823</v>
      </c>
      <c r="J53" s="495">
        <f>+'FA Schedule'!J53/10^5</f>
        <v>0</v>
      </c>
      <c r="K53" s="495">
        <f t="shared" ref="K53:K67" si="11">+H53+I53-J53</f>
        <v>1.2789823</v>
      </c>
      <c r="L53" s="497">
        <f t="shared" ref="L53:L67" si="12">+G53-K53</f>
        <v>9.3269854999999993</v>
      </c>
      <c r="M53" s="495">
        <f t="shared" ref="M53:M67" si="13">+D53-H53</f>
        <v>0</v>
      </c>
    </row>
    <row r="54" spans="1:13">
      <c r="A54" s="105" t="s">
        <v>1188</v>
      </c>
      <c r="B54" s="105"/>
      <c r="C54" s="493"/>
      <c r="D54" s="495">
        <f>+'FA Schedule'!D54/10^5</f>
        <v>4.1256202000000002</v>
      </c>
      <c r="E54" s="495">
        <f>+'FA Schedule'!E54/10^5</f>
        <v>0</v>
      </c>
      <c r="F54" s="495">
        <f>+'FA Schedule'!F54/10^5</f>
        <v>0</v>
      </c>
      <c r="G54" s="495">
        <f t="shared" si="10"/>
        <v>4.1256202000000002</v>
      </c>
      <c r="H54" s="495">
        <f>+'FA Schedule'!H54/10^5</f>
        <v>0.74138999999999999</v>
      </c>
      <c r="I54" s="495">
        <f>+'FA Schedule'!I54/10^5</f>
        <v>1.062001</v>
      </c>
      <c r="J54" s="495">
        <f>+'FA Schedule'!J54/10^5</f>
        <v>0</v>
      </c>
      <c r="K54" s="495">
        <f t="shared" si="11"/>
        <v>1.803391</v>
      </c>
      <c r="L54" s="497">
        <f t="shared" si="12"/>
        <v>2.3222292000000002</v>
      </c>
      <c r="M54" s="495">
        <f t="shared" si="13"/>
        <v>3.3842302000000002</v>
      </c>
    </row>
    <row r="55" spans="1:13">
      <c r="A55" s="105" t="s">
        <v>1189</v>
      </c>
      <c r="B55" s="105"/>
      <c r="C55" s="493"/>
      <c r="D55" s="495">
        <f>+'FA Schedule'!D55/10^5</f>
        <v>0</v>
      </c>
      <c r="E55" s="495">
        <f>+'FA Schedule'!E55/10^5</f>
        <v>20.110700099999999</v>
      </c>
      <c r="F55" s="495">
        <f>+'FA Schedule'!F55/10^5</f>
        <v>0</v>
      </c>
      <c r="G55" s="495">
        <f t="shared" si="10"/>
        <v>20.110700099999999</v>
      </c>
      <c r="H55" s="495">
        <f>+'FA Schedule'!H55/10^5</f>
        <v>0</v>
      </c>
      <c r="I55" s="495">
        <f>+'FA Schedule'!I55/10^5</f>
        <v>2.8207599999999999</v>
      </c>
      <c r="J55" s="495">
        <f>+'FA Schedule'!J55/10^5</f>
        <v>0</v>
      </c>
      <c r="K55" s="495">
        <f t="shared" si="11"/>
        <v>2.8207599999999999</v>
      </c>
      <c r="L55" s="497">
        <f t="shared" si="12"/>
        <v>17.289940099999999</v>
      </c>
      <c r="M55" s="495">
        <f t="shared" si="13"/>
        <v>0</v>
      </c>
    </row>
    <row r="56" spans="1:13">
      <c r="A56" s="105" t="s">
        <v>1121</v>
      </c>
      <c r="B56" s="105"/>
      <c r="C56" s="493"/>
      <c r="D56" s="495">
        <f>+'FA Schedule'!D56/10^5</f>
        <v>7.14039</v>
      </c>
      <c r="E56" s="495">
        <f>+'FA Schedule'!E56/10^5</f>
        <v>0</v>
      </c>
      <c r="F56" s="495">
        <f>+'FA Schedule'!F56/10^5</f>
        <v>0</v>
      </c>
      <c r="G56" s="495">
        <f t="shared" si="10"/>
        <v>7.14039</v>
      </c>
      <c r="H56" s="495">
        <f>+'FA Schedule'!H56/10^5</f>
        <v>5.36294</v>
      </c>
      <c r="I56" s="495">
        <f>+'FA Schedule'!I56/10^5</f>
        <v>0.55395939999999999</v>
      </c>
      <c r="J56" s="495">
        <f>+'FA Schedule'!J56/10^5</f>
        <v>0</v>
      </c>
      <c r="K56" s="495">
        <f t="shared" si="11"/>
        <v>5.9168994000000001</v>
      </c>
      <c r="L56" s="497">
        <f t="shared" si="12"/>
        <v>1.2234905999999999</v>
      </c>
      <c r="M56" s="495">
        <f t="shared" si="13"/>
        <v>1.77745</v>
      </c>
    </row>
    <row r="57" spans="1:13">
      <c r="A57" s="105" t="s">
        <v>1122</v>
      </c>
      <c r="B57" s="105"/>
      <c r="C57" s="493"/>
      <c r="D57" s="495">
        <f>+'FA Schedule'!D57/10^5</f>
        <v>12.51</v>
      </c>
      <c r="E57" s="495">
        <f>+'FA Schedule'!E57/10^5</f>
        <v>0</v>
      </c>
      <c r="F57" s="495">
        <f>+'FA Schedule'!F57/10^5</f>
        <v>0</v>
      </c>
      <c r="G57" s="495">
        <f t="shared" si="10"/>
        <v>12.51</v>
      </c>
      <c r="H57" s="495">
        <f>+'FA Schedule'!H57/10^5</f>
        <v>8.6544399999999992</v>
      </c>
      <c r="I57" s="495">
        <f>+'FA Schedule'!I57/10^5</f>
        <v>1.2022067999999999</v>
      </c>
      <c r="J57" s="495">
        <f>+'FA Schedule'!J57/10^5</f>
        <v>0</v>
      </c>
      <c r="K57" s="495">
        <f t="shared" si="11"/>
        <v>9.8566468</v>
      </c>
      <c r="L57" s="497">
        <f t="shared" si="12"/>
        <v>2.6533531999999997</v>
      </c>
      <c r="M57" s="495">
        <f t="shared" si="13"/>
        <v>3.8555600000000005</v>
      </c>
    </row>
    <row r="58" spans="1:13">
      <c r="A58" s="492" t="s">
        <v>1190</v>
      </c>
      <c r="B58" s="105"/>
      <c r="C58" s="493"/>
      <c r="D58" s="495">
        <f>+'FA Schedule'!D58/10^5</f>
        <v>0</v>
      </c>
      <c r="E58" s="495">
        <f>+'FA Schedule'!E58/10^5</f>
        <v>0.66225000000000001</v>
      </c>
      <c r="F58" s="495">
        <f>+'FA Schedule'!F58/10^5</f>
        <v>0</v>
      </c>
      <c r="G58" s="495">
        <f t="shared" si="10"/>
        <v>0.66225000000000001</v>
      </c>
      <c r="H58" s="495">
        <f>+'FA Schedule'!H58/10^5</f>
        <v>0</v>
      </c>
      <c r="I58" s="495">
        <f>+'FA Schedule'!I58/10^5</f>
        <v>0.1988036</v>
      </c>
      <c r="J58" s="495">
        <f>+'FA Schedule'!J58/10^5</f>
        <v>0</v>
      </c>
      <c r="K58" s="495">
        <f t="shared" si="11"/>
        <v>0.1988036</v>
      </c>
      <c r="L58" s="497">
        <f t="shared" si="12"/>
        <v>0.46344640000000004</v>
      </c>
      <c r="M58" s="495">
        <f t="shared" si="13"/>
        <v>0</v>
      </c>
    </row>
    <row r="59" spans="1:13">
      <c r="A59" s="105" t="s">
        <v>1191</v>
      </c>
      <c r="B59" s="105"/>
      <c r="C59" s="493"/>
      <c r="D59" s="495">
        <f>+'FA Schedule'!D59/10^5</f>
        <v>0.59563999999999995</v>
      </c>
      <c r="E59" s="495">
        <f>+'FA Schedule'!E59/10^5</f>
        <v>0</v>
      </c>
      <c r="F59" s="495">
        <f>+'FA Schedule'!F59/10^5</f>
        <v>0</v>
      </c>
      <c r="G59" s="495">
        <f t="shared" si="10"/>
        <v>0.59563999999999995</v>
      </c>
      <c r="H59" s="495">
        <f>+'FA Schedule'!H59/10^5</f>
        <v>8.6180000000000007E-2</v>
      </c>
      <c r="I59" s="495">
        <f>+'FA Schedule'!I59/10^5</f>
        <v>0.15428839999999999</v>
      </c>
      <c r="J59" s="495">
        <f>+'FA Schedule'!J59/10^5</f>
        <v>0</v>
      </c>
      <c r="K59" s="495">
        <f t="shared" si="11"/>
        <v>0.2404684</v>
      </c>
      <c r="L59" s="497">
        <f t="shared" si="12"/>
        <v>0.35517159999999992</v>
      </c>
      <c r="M59" s="495">
        <f t="shared" si="13"/>
        <v>0.50945999999999991</v>
      </c>
    </row>
    <row r="60" spans="1:13">
      <c r="A60" s="105" t="s">
        <v>1119</v>
      </c>
      <c r="B60" s="105"/>
      <c r="C60" s="493"/>
      <c r="D60" s="495">
        <f>+'FA Schedule'!D60/10^5</f>
        <v>0.5827601</v>
      </c>
      <c r="E60" s="495">
        <f>+'FA Schedule'!E60/10^5</f>
        <v>0</v>
      </c>
      <c r="F60" s="495">
        <f>+'FA Schedule'!F60/10^5</f>
        <v>0</v>
      </c>
      <c r="G60" s="495">
        <f t="shared" si="10"/>
        <v>0.5827601</v>
      </c>
      <c r="H60" s="495">
        <f>+'FA Schedule'!H60/10^5</f>
        <v>4.96E-3</v>
      </c>
      <c r="I60" s="495">
        <f>+'FA Schedule'!I60/10^5</f>
        <v>0.1801507</v>
      </c>
      <c r="J60" s="495">
        <f>+'FA Schedule'!J60/10^5</f>
        <v>0</v>
      </c>
      <c r="K60" s="495">
        <f t="shared" si="11"/>
        <v>0.18511069999999999</v>
      </c>
      <c r="L60" s="497">
        <f t="shared" si="12"/>
        <v>0.39764940000000004</v>
      </c>
      <c r="M60" s="495">
        <f t="shared" si="13"/>
        <v>0.57780010000000004</v>
      </c>
    </row>
    <row r="61" spans="1:13">
      <c r="A61" s="105" t="s">
        <v>1192</v>
      </c>
      <c r="B61" s="105"/>
      <c r="C61" s="493"/>
      <c r="D61" s="495">
        <f>+'FA Schedule'!D61/10^5</f>
        <v>0</v>
      </c>
      <c r="E61" s="495">
        <f>+'FA Schedule'!E61/10^5</f>
        <v>0.66339999999999999</v>
      </c>
      <c r="F61" s="495">
        <f>+'FA Schedule'!F61/10^5</f>
        <v>0</v>
      </c>
      <c r="G61" s="495">
        <f t="shared" si="10"/>
        <v>0.66339999999999999</v>
      </c>
      <c r="H61" s="495">
        <f>+'FA Schedule'!H61/10^5</f>
        <v>0</v>
      </c>
      <c r="I61" s="495">
        <f>+'FA Schedule'!I61/10^5</f>
        <v>3.2340399999999998E-2</v>
      </c>
      <c r="J61" s="495">
        <f>+'FA Schedule'!J61/10^5</f>
        <v>0</v>
      </c>
      <c r="K61" s="495">
        <f t="shared" si="11"/>
        <v>3.2340399999999998E-2</v>
      </c>
      <c r="L61" s="497">
        <f t="shared" si="12"/>
        <v>0.63105959999999994</v>
      </c>
      <c r="M61" s="495">
        <f t="shared" si="13"/>
        <v>0</v>
      </c>
    </row>
    <row r="62" spans="1:13">
      <c r="A62" s="105" t="s">
        <v>1193</v>
      </c>
      <c r="B62" s="105"/>
      <c r="C62" s="493"/>
      <c r="D62" s="495">
        <f>+'FA Schedule'!D62/10^5</f>
        <v>0</v>
      </c>
      <c r="E62" s="495">
        <f>+'FA Schedule'!E62/10^5</f>
        <v>0.66339999999999999</v>
      </c>
      <c r="F62" s="495">
        <f>+'FA Schedule'!F62/10^5</f>
        <v>0</v>
      </c>
      <c r="G62" s="495">
        <f t="shared" si="10"/>
        <v>0.66339999999999999</v>
      </c>
      <c r="H62" s="495">
        <f>+'FA Schedule'!H62/10^5</f>
        <v>0</v>
      </c>
      <c r="I62" s="495">
        <f>+'FA Schedule'!I62/10^5</f>
        <v>3.2340399999999998E-2</v>
      </c>
      <c r="J62" s="495">
        <f>+'FA Schedule'!J62/10^5</f>
        <v>0</v>
      </c>
      <c r="K62" s="495">
        <f t="shared" si="11"/>
        <v>3.2340399999999998E-2</v>
      </c>
      <c r="L62" s="497">
        <f t="shared" si="12"/>
        <v>0.63105959999999994</v>
      </c>
      <c r="M62" s="495">
        <f t="shared" si="13"/>
        <v>0</v>
      </c>
    </row>
    <row r="63" spans="1:13">
      <c r="A63" s="492" t="s">
        <v>1118</v>
      </c>
      <c r="B63" s="105"/>
      <c r="C63" s="493"/>
      <c r="D63" s="495">
        <f>+'FA Schedule'!D63/10^5</f>
        <v>0.36353000000000002</v>
      </c>
      <c r="E63" s="495">
        <f>+'FA Schedule'!E63/10^5</f>
        <v>0</v>
      </c>
      <c r="F63" s="495">
        <f>+'FA Schedule'!F63/10^5</f>
        <v>0</v>
      </c>
      <c r="G63" s="495">
        <f t="shared" si="10"/>
        <v>0.36353000000000002</v>
      </c>
      <c r="H63" s="495">
        <f>+'FA Schedule'!H63/10^5</f>
        <v>0.25123000000000001</v>
      </c>
      <c r="I63" s="495">
        <f>+'FA Schedule'!I63/10^5</f>
        <v>2.6149499999999999E-2</v>
      </c>
      <c r="J63" s="495">
        <f>+'FA Schedule'!J63/10^5</f>
        <v>0</v>
      </c>
      <c r="K63" s="495">
        <f t="shared" si="11"/>
        <v>0.2773795</v>
      </c>
      <c r="L63" s="497">
        <f t="shared" si="12"/>
        <v>8.6150500000000019E-2</v>
      </c>
      <c r="M63" s="495">
        <f t="shared" si="13"/>
        <v>0.11230000000000001</v>
      </c>
    </row>
    <row r="64" spans="1:13">
      <c r="A64" s="105" t="s">
        <v>1196</v>
      </c>
      <c r="B64" s="105"/>
      <c r="C64" s="493"/>
      <c r="D64" s="495">
        <f>+'FA Schedule'!D64/10^5</f>
        <v>6.7024943000000006</v>
      </c>
      <c r="E64" s="495">
        <f>+'FA Schedule'!E64/10^5</f>
        <v>0</v>
      </c>
      <c r="F64" s="495">
        <f>+'FA Schedule'!F64/10^5</f>
        <v>0</v>
      </c>
      <c r="G64" s="495">
        <f t="shared" si="10"/>
        <v>6.7024943000000006</v>
      </c>
      <c r="H64" s="495">
        <f>+'FA Schedule'!H64/10^5</f>
        <v>0.53341000000000005</v>
      </c>
      <c r="I64" s="495">
        <f>+'FA Schedule'!I64/10^5</f>
        <v>1.9327034000000001</v>
      </c>
      <c r="J64" s="495">
        <f>+'FA Schedule'!J64/10^5</f>
        <v>0</v>
      </c>
      <c r="K64" s="495">
        <f t="shared" si="11"/>
        <v>2.4661134000000002</v>
      </c>
      <c r="L64" s="497">
        <f t="shared" si="12"/>
        <v>4.2363809000000003</v>
      </c>
      <c r="M64" s="495">
        <f t="shared" si="13"/>
        <v>6.1690843000000006</v>
      </c>
    </row>
    <row r="65" spans="1:20">
      <c r="A65" s="105" t="s">
        <v>1120</v>
      </c>
      <c r="B65" s="105" t="s">
        <v>431</v>
      </c>
      <c r="C65" s="493">
        <v>0.31230000000000002</v>
      </c>
      <c r="D65" s="495">
        <f>+'FA Schedule'!D65/10^5</f>
        <v>2.45763</v>
      </c>
      <c r="E65" s="495">
        <f>+'FA Schedule'!E65/10^5</f>
        <v>0.29696</v>
      </c>
      <c r="F65" s="495">
        <f>+'FA Schedule'!F65/10^5</f>
        <v>0</v>
      </c>
      <c r="G65" s="495">
        <f t="shared" si="10"/>
        <v>2.7545899999999999</v>
      </c>
      <c r="H65" s="495">
        <f>+'FA Schedule'!H65/10^5</f>
        <v>0.19559000000000001</v>
      </c>
      <c r="I65" s="495">
        <f>+'FA Schedule'!I65/10^5</f>
        <v>0.75870520000000008</v>
      </c>
      <c r="J65" s="495">
        <f>+'FA Schedule'!J65/10^5</f>
        <v>0</v>
      </c>
      <c r="K65" s="495">
        <f t="shared" si="11"/>
        <v>0.95429520000000012</v>
      </c>
      <c r="L65" s="497">
        <f t="shared" si="12"/>
        <v>1.8002947999999996</v>
      </c>
      <c r="M65" s="495">
        <f t="shared" si="13"/>
        <v>2.2620399999999998</v>
      </c>
      <c r="N65" s="677" t="s">
        <v>69</v>
      </c>
      <c r="O65" s="677" t="s">
        <v>69</v>
      </c>
      <c r="P65" s="677" t="s">
        <v>69</v>
      </c>
      <c r="Q65" s="677" t="s">
        <v>69</v>
      </c>
      <c r="R65" s="677" t="s">
        <v>69</v>
      </c>
      <c r="S65" s="677" t="s">
        <v>69</v>
      </c>
      <c r="T65" s="677" t="s">
        <v>69</v>
      </c>
    </row>
    <row r="66" spans="1:20" ht="14.25" customHeight="1">
      <c r="A66" s="105" t="s">
        <v>1194</v>
      </c>
      <c r="B66" s="105" t="s">
        <v>431</v>
      </c>
      <c r="C66" s="493">
        <v>0.31230000000000002</v>
      </c>
      <c r="D66" s="495">
        <f>+'FA Schedule'!D66/10^5</f>
        <v>1.5</v>
      </c>
      <c r="E66" s="495">
        <f>+'FA Schedule'!E66/10^5</f>
        <v>0</v>
      </c>
      <c r="F66" s="495">
        <f>+'FA Schedule'!F66/10^5</f>
        <v>0</v>
      </c>
      <c r="G66" s="495">
        <f t="shared" si="10"/>
        <v>1.5</v>
      </c>
      <c r="H66" s="495">
        <f>+'FA Schedule'!H66/10^5</f>
        <v>0.12836</v>
      </c>
      <c r="I66" s="495">
        <f>+'FA Schedule'!I66/10^5</f>
        <v>0.42980360000000001</v>
      </c>
      <c r="J66" s="495">
        <f>+'FA Schedule'!J66/10^5</f>
        <v>0</v>
      </c>
      <c r="K66" s="495">
        <f t="shared" si="11"/>
        <v>0.55816359999999998</v>
      </c>
      <c r="L66" s="497">
        <f t="shared" si="12"/>
        <v>0.94183640000000002</v>
      </c>
      <c r="M66" s="495">
        <f t="shared" si="13"/>
        <v>1.37164</v>
      </c>
      <c r="N66" s="677" t="s">
        <v>69</v>
      </c>
      <c r="O66" s="677" t="s">
        <v>69</v>
      </c>
      <c r="P66" s="677" t="s">
        <v>69</v>
      </c>
      <c r="Q66" s="677" t="s">
        <v>69</v>
      </c>
      <c r="R66" s="677" t="s">
        <v>69</v>
      </c>
      <c r="S66" s="677" t="s">
        <v>69</v>
      </c>
      <c r="T66" s="677" t="s">
        <v>69</v>
      </c>
    </row>
    <row r="67" spans="1:20">
      <c r="A67" s="105" t="s">
        <v>1195</v>
      </c>
      <c r="B67" s="105" t="s">
        <v>431</v>
      </c>
      <c r="C67" s="493">
        <v>0.31230000000000002</v>
      </c>
      <c r="D67" s="495">
        <f>+'FA Schedule'!D67/10^5</f>
        <v>2</v>
      </c>
      <c r="E67" s="495">
        <f>+'FA Schedule'!E67/10^5</f>
        <v>0</v>
      </c>
      <c r="F67" s="495">
        <f>+'FA Schedule'!F67/10^5</f>
        <v>0</v>
      </c>
      <c r="G67" s="495">
        <f t="shared" si="10"/>
        <v>2</v>
      </c>
      <c r="H67" s="495">
        <f>+'FA Schedule'!H67/10^5</f>
        <v>0.17115</v>
      </c>
      <c r="I67" s="495">
        <f>+'FA Schedule'!I67/10^5</f>
        <v>0.57307150000000007</v>
      </c>
      <c r="J67" s="495">
        <f>+'FA Schedule'!J67/10^5</f>
        <v>0</v>
      </c>
      <c r="K67" s="495">
        <f t="shared" si="11"/>
        <v>0.74422150000000009</v>
      </c>
      <c r="L67" s="497">
        <f t="shared" si="12"/>
        <v>1.2557784999999999</v>
      </c>
      <c r="M67" s="495">
        <f t="shared" si="13"/>
        <v>1.8288500000000001</v>
      </c>
      <c r="N67" s="677" t="s">
        <v>69</v>
      </c>
      <c r="O67" s="677" t="s">
        <v>69</v>
      </c>
      <c r="P67" s="677" t="s">
        <v>69</v>
      </c>
      <c r="Q67" s="677" t="s">
        <v>69</v>
      </c>
      <c r="R67" s="677" t="s">
        <v>69</v>
      </c>
      <c r="S67" s="677" t="s">
        <v>69</v>
      </c>
      <c r="T67" s="677" t="s">
        <v>69</v>
      </c>
    </row>
    <row r="68" spans="1:20">
      <c r="A68" s="105"/>
      <c r="B68" s="105"/>
      <c r="C68" s="665"/>
      <c r="D68" s="665"/>
      <c r="E68" s="665"/>
      <c r="F68" s="665"/>
      <c r="G68" s="665"/>
      <c r="H68" s="665"/>
      <c r="I68" s="665"/>
      <c r="J68" s="665"/>
      <c r="K68" s="665"/>
      <c r="L68" s="665"/>
      <c r="M68" s="618"/>
      <c r="N68" s="677" t="s">
        <v>69</v>
      </c>
      <c r="O68" s="677" t="s">
        <v>69</v>
      </c>
      <c r="P68" s="677" t="s">
        <v>69</v>
      </c>
      <c r="Q68" s="677" t="s">
        <v>69</v>
      </c>
      <c r="R68" s="677" t="s">
        <v>69</v>
      </c>
      <c r="S68" s="677" t="s">
        <v>69</v>
      </c>
      <c r="T68" s="677" t="s">
        <v>69</v>
      </c>
    </row>
    <row r="69" spans="1:20" ht="15.75">
      <c r="A69" s="612" t="s">
        <v>327</v>
      </c>
      <c r="B69" s="612"/>
      <c r="C69" s="613"/>
      <c r="D69" s="642">
        <f>SUM(D52:D67)</f>
        <v>37.978064600000003</v>
      </c>
      <c r="E69" s="642">
        <f t="shared" ref="E69:M69" si="14">SUM(E52:E67)</f>
        <v>40.774050700000004</v>
      </c>
      <c r="F69" s="642">
        <f t="shared" si="14"/>
        <v>0</v>
      </c>
      <c r="G69" s="642">
        <f t="shared" si="14"/>
        <v>78.752115299999971</v>
      </c>
      <c r="H69" s="642">
        <f t="shared" si="14"/>
        <v>16.129649999999998</v>
      </c>
      <c r="I69" s="642">
        <f t="shared" si="14"/>
        <v>11.900916</v>
      </c>
      <c r="J69" s="642">
        <f t="shared" si="14"/>
        <v>0</v>
      </c>
      <c r="K69" s="642">
        <f t="shared" si="14"/>
        <v>28.030566</v>
      </c>
      <c r="L69" s="642">
        <f t="shared" si="14"/>
        <v>50.7215493</v>
      </c>
      <c r="M69" s="642">
        <f t="shared" si="14"/>
        <v>21.848414599999998</v>
      </c>
      <c r="N69" s="296">
        <f>+'FA Schedule'!L69/100000</f>
        <v>50.721549299999985</v>
      </c>
      <c r="O69" s="296">
        <f>+L69-N69</f>
        <v>0</v>
      </c>
      <c r="P69" s="677" t="s">
        <v>69</v>
      </c>
      <c r="Q69" s="677" t="s">
        <v>69</v>
      </c>
      <c r="R69" s="677" t="s">
        <v>69</v>
      </c>
      <c r="S69" s="677" t="s">
        <v>69</v>
      </c>
      <c r="T69" s="677" t="s">
        <v>69</v>
      </c>
    </row>
    <row r="70" spans="1:20">
      <c r="A70" s="105"/>
      <c r="B70" s="105"/>
      <c r="C70" s="493"/>
      <c r="D70" s="495" t="s">
        <v>69</v>
      </c>
      <c r="E70" s="495"/>
      <c r="F70" s="495"/>
      <c r="G70" s="495" t="s">
        <v>69</v>
      </c>
      <c r="H70" s="495"/>
      <c r="I70" s="641"/>
      <c r="J70" s="495"/>
      <c r="K70" s="495"/>
      <c r="L70" s="497" t="s">
        <v>69</v>
      </c>
      <c r="M70" s="495"/>
      <c r="N70" s="677" t="s">
        <v>69</v>
      </c>
      <c r="O70" s="677" t="s">
        <v>69</v>
      </c>
      <c r="P70" s="677" t="s">
        <v>69</v>
      </c>
      <c r="Q70" s="677" t="s">
        <v>69</v>
      </c>
      <c r="R70" s="677" t="s">
        <v>69</v>
      </c>
      <c r="S70" s="677" t="s">
        <v>69</v>
      </c>
      <c r="T70" s="677" t="s">
        <v>69</v>
      </c>
    </row>
    <row r="71" spans="1:20" ht="15.75">
      <c r="A71" s="639" t="s">
        <v>244</v>
      </c>
      <c r="B71" s="639"/>
      <c r="C71" s="617"/>
      <c r="D71" s="495" t="s">
        <v>69</v>
      </c>
      <c r="E71" s="495"/>
      <c r="F71" s="495"/>
      <c r="G71" s="495" t="s">
        <v>69</v>
      </c>
      <c r="H71" s="495"/>
      <c r="I71" s="641"/>
      <c r="J71" s="495"/>
      <c r="K71" s="495"/>
      <c r="L71" s="497"/>
      <c r="M71" s="495"/>
      <c r="N71" s="677" t="s">
        <v>69</v>
      </c>
      <c r="O71" s="677" t="s">
        <v>69</v>
      </c>
      <c r="P71" s="677" t="s">
        <v>69</v>
      </c>
      <c r="Q71" s="677" t="s">
        <v>69</v>
      </c>
      <c r="R71" s="677" t="s">
        <v>69</v>
      </c>
      <c r="S71" s="677" t="s">
        <v>69</v>
      </c>
      <c r="T71" s="677" t="s">
        <v>69</v>
      </c>
    </row>
    <row r="72" spans="1:20" ht="15.75">
      <c r="A72" s="639"/>
      <c r="B72" s="639"/>
      <c r="C72" s="617"/>
      <c r="D72" s="495" t="s">
        <v>69</v>
      </c>
      <c r="E72" s="495"/>
      <c r="F72" s="495"/>
      <c r="G72" s="495" t="s">
        <v>69</v>
      </c>
      <c r="H72" s="495"/>
      <c r="I72" s="641"/>
      <c r="J72" s="495"/>
      <c r="K72" s="495"/>
      <c r="L72" s="497"/>
      <c r="M72" s="495"/>
      <c r="N72" s="677" t="s">
        <v>69</v>
      </c>
      <c r="O72" s="677" t="s">
        <v>69</v>
      </c>
      <c r="P72" s="677" t="s">
        <v>69</v>
      </c>
      <c r="Q72" s="677" t="s">
        <v>69</v>
      </c>
      <c r="R72" s="677" t="s">
        <v>69</v>
      </c>
      <c r="S72" s="677" t="s">
        <v>69</v>
      </c>
      <c r="T72" s="677" t="s">
        <v>69</v>
      </c>
    </row>
    <row r="73" spans="1:20">
      <c r="A73" s="105" t="s">
        <v>355</v>
      </c>
      <c r="B73" s="105" t="s">
        <v>431</v>
      </c>
      <c r="C73" s="493">
        <v>0.45069999999999999</v>
      </c>
      <c r="D73" s="495">
        <f>+'FA Schedule'!D73/10^5</f>
        <v>0</v>
      </c>
      <c r="E73" s="495">
        <f>+'FA Schedule'!E73/10^5</f>
        <v>28.466072400000002</v>
      </c>
      <c r="F73" s="495">
        <f>+'FA Schedule'!F73/10^5</f>
        <v>0</v>
      </c>
      <c r="G73" s="495">
        <f>+D73+E73-F73</f>
        <v>28.466072400000002</v>
      </c>
      <c r="H73" s="495">
        <f>+'FA Schedule'!H73/10^5</f>
        <v>0</v>
      </c>
      <c r="I73" s="495">
        <f>+'FA Schedule'!I73/10^5</f>
        <v>9.9766195</v>
      </c>
      <c r="J73" s="495">
        <f>+'FA Schedule'!J73/10^5</f>
        <v>0</v>
      </c>
      <c r="K73" s="495">
        <f>+H73+I73-J73</f>
        <v>9.9766195</v>
      </c>
      <c r="L73" s="495">
        <f>+G73-K73</f>
        <v>18.489452900000003</v>
      </c>
      <c r="M73" s="618">
        <f>+D73-H73</f>
        <v>0</v>
      </c>
      <c r="N73" s="677" t="s">
        <v>69</v>
      </c>
      <c r="O73" s="677" t="s">
        <v>69</v>
      </c>
      <c r="P73" s="677" t="s">
        <v>69</v>
      </c>
      <c r="Q73" s="677" t="s">
        <v>69</v>
      </c>
      <c r="R73" s="677" t="s">
        <v>69</v>
      </c>
      <c r="S73" s="677" t="s">
        <v>69</v>
      </c>
      <c r="T73" s="677" t="s">
        <v>69</v>
      </c>
    </row>
    <row r="74" spans="1:20">
      <c r="A74" s="105" t="s">
        <v>353</v>
      </c>
      <c r="B74" s="105" t="s">
        <v>431</v>
      </c>
      <c r="C74" s="493">
        <v>0.45069999999999999</v>
      </c>
      <c r="D74" s="495">
        <f>+'FA Schedule'!D74/10^5</f>
        <v>1.8551063000000001</v>
      </c>
      <c r="E74" s="495">
        <f>+'FA Schedule'!E74/10^5</f>
        <v>3.5689696999999998</v>
      </c>
      <c r="F74" s="495">
        <f>+'FA Schedule'!F74/10^5</f>
        <v>0</v>
      </c>
      <c r="G74" s="495">
        <f t="shared" ref="G74:G79" si="15">+D74+E74-F74</f>
        <v>5.4240759999999995</v>
      </c>
      <c r="H74" s="495">
        <f>+'FA Schedule'!H74/10^5</f>
        <v>1.34406</v>
      </c>
      <c r="I74" s="495">
        <f>+'FA Schedule'!I74/10^5</f>
        <v>0.6327469</v>
      </c>
      <c r="J74" s="495">
        <f>+'FA Schedule'!J74/10^5</f>
        <v>0</v>
      </c>
      <c r="K74" s="495">
        <f t="shared" ref="K74:K79" si="16">+H74+I74-J74</f>
        <v>1.9768069000000001</v>
      </c>
      <c r="L74" s="495">
        <f t="shared" ref="L74:L79" si="17">+G74-K74</f>
        <v>3.4472690999999993</v>
      </c>
      <c r="M74" s="618">
        <f t="shared" ref="M74:M79" si="18">+D74-H74</f>
        <v>0.51104630000000006</v>
      </c>
      <c r="N74" s="677" t="s">
        <v>69</v>
      </c>
      <c r="O74" s="677" t="s">
        <v>69</v>
      </c>
      <c r="P74" s="677" t="s">
        <v>69</v>
      </c>
      <c r="Q74" s="677" t="s">
        <v>69</v>
      </c>
      <c r="R74" s="677" t="s">
        <v>69</v>
      </c>
      <c r="S74" s="677" t="s">
        <v>69</v>
      </c>
      <c r="T74" s="677" t="s">
        <v>69</v>
      </c>
    </row>
    <row r="75" spans="1:20">
      <c r="A75" s="105" t="s">
        <v>378</v>
      </c>
      <c r="B75" s="105" t="s">
        <v>431</v>
      </c>
      <c r="C75" s="493">
        <v>0.45069999999999999</v>
      </c>
      <c r="D75" s="495">
        <f>+'FA Schedule'!D75/10^5</f>
        <v>1.0283957000000001</v>
      </c>
      <c r="E75" s="495">
        <f>+'FA Schedule'!E75/10^5</f>
        <v>0.28812700000000002</v>
      </c>
      <c r="F75" s="495">
        <f>+'FA Schedule'!F75/10^5</f>
        <v>0</v>
      </c>
      <c r="G75" s="495">
        <f t="shared" si="15"/>
        <v>1.3165227000000002</v>
      </c>
      <c r="H75" s="495">
        <f>+'FA Schedule'!H75/10^5</f>
        <v>0.23222000000000001</v>
      </c>
      <c r="I75" s="495">
        <f>+'FA Schedule'!I75/10^5</f>
        <v>0.42198779999999997</v>
      </c>
      <c r="J75" s="495">
        <f>+'FA Schedule'!J75/10^5</f>
        <v>0</v>
      </c>
      <c r="K75" s="495">
        <f t="shared" si="16"/>
        <v>0.65420780000000001</v>
      </c>
      <c r="L75" s="495">
        <f t="shared" si="17"/>
        <v>0.66231490000000015</v>
      </c>
      <c r="M75" s="618">
        <f t="shared" si="18"/>
        <v>0.79617570000000015</v>
      </c>
      <c r="N75" s="677" t="s">
        <v>69</v>
      </c>
      <c r="O75" s="677" t="s">
        <v>69</v>
      </c>
      <c r="P75" s="677" t="s">
        <v>69</v>
      </c>
      <c r="Q75" s="677" t="s">
        <v>69</v>
      </c>
      <c r="R75" s="677" t="s">
        <v>69</v>
      </c>
      <c r="S75" s="677" t="s">
        <v>69</v>
      </c>
      <c r="T75" s="677" t="s">
        <v>69</v>
      </c>
    </row>
    <row r="76" spans="1:20">
      <c r="A76" s="105" t="s">
        <v>1197</v>
      </c>
      <c r="B76" s="105"/>
      <c r="C76" s="493"/>
      <c r="D76" s="495">
        <f>+'FA Schedule'!D76/10^5</f>
        <v>0</v>
      </c>
      <c r="E76" s="495">
        <f>+'FA Schedule'!E76/10^5</f>
        <v>1.1839999999999999</v>
      </c>
      <c r="F76" s="495">
        <f>+'FA Schedule'!F76/10^5</f>
        <v>0</v>
      </c>
      <c r="G76" s="495">
        <f t="shared" si="15"/>
        <v>1.1839999999999999</v>
      </c>
      <c r="H76" s="495">
        <f>+'FA Schedule'!H76/10^5</f>
        <v>0</v>
      </c>
      <c r="I76" s="495">
        <f>+'FA Schedule'!I76/10^5</f>
        <v>0.30398700000000001</v>
      </c>
      <c r="J76" s="495">
        <f>+'FA Schedule'!J76/10^5</f>
        <v>0</v>
      </c>
      <c r="K76" s="495">
        <f t="shared" si="16"/>
        <v>0.30398700000000001</v>
      </c>
      <c r="L76" s="495">
        <f t="shared" si="17"/>
        <v>0.88001299999999993</v>
      </c>
      <c r="M76" s="618">
        <f t="shared" si="18"/>
        <v>0</v>
      </c>
      <c r="O76" s="677"/>
      <c r="P76" s="677"/>
      <c r="Q76" s="677"/>
      <c r="R76" s="677"/>
      <c r="S76" s="677"/>
      <c r="T76" s="677"/>
    </row>
    <row r="77" spans="1:20">
      <c r="A77" s="105" t="s">
        <v>1123</v>
      </c>
      <c r="B77" s="105"/>
      <c r="C77" s="493"/>
      <c r="D77" s="495">
        <f>+'FA Schedule'!D77/10^5</f>
        <v>0</v>
      </c>
      <c r="E77" s="495">
        <f>+'FA Schedule'!E77/10^5</f>
        <v>0.12970000000000001</v>
      </c>
      <c r="F77" s="495">
        <f>+'FA Schedule'!F77/10^5</f>
        <v>0</v>
      </c>
      <c r="G77" s="495">
        <f t="shared" si="15"/>
        <v>0.12970000000000001</v>
      </c>
      <c r="H77" s="495">
        <f>+'FA Schedule'!H77/10^5</f>
        <v>0</v>
      </c>
      <c r="I77" s="495">
        <f>+'FA Schedule'!I77/10^5</f>
        <v>5.2671499999999996E-2</v>
      </c>
      <c r="J77" s="495">
        <f>+'FA Schedule'!J77/10^5</f>
        <v>0</v>
      </c>
      <c r="K77" s="495">
        <f t="shared" si="16"/>
        <v>5.2671499999999996E-2</v>
      </c>
      <c r="L77" s="495">
        <f t="shared" si="17"/>
        <v>7.7028500000000014E-2</v>
      </c>
      <c r="M77" s="618">
        <f t="shared" si="18"/>
        <v>0</v>
      </c>
      <c r="O77" s="677"/>
      <c r="P77" s="677"/>
      <c r="Q77" s="677"/>
      <c r="R77" s="677"/>
      <c r="S77" s="677"/>
      <c r="T77" s="677"/>
    </row>
    <row r="78" spans="1:20">
      <c r="A78" s="105" t="s">
        <v>445</v>
      </c>
      <c r="B78" s="105" t="s">
        <v>431</v>
      </c>
      <c r="C78" s="493">
        <v>0.45069999999999999</v>
      </c>
      <c r="D78" s="495">
        <f>+'FA Schedule'!D78/10^5</f>
        <v>0.23973320000000001</v>
      </c>
      <c r="E78" s="495">
        <f>+'FA Schedule'!E78/10^5</f>
        <v>0</v>
      </c>
      <c r="F78" s="495">
        <f>+'FA Schedule'!F78/10^5</f>
        <v>0</v>
      </c>
      <c r="G78" s="495">
        <f t="shared" si="15"/>
        <v>0.23973320000000001</v>
      </c>
      <c r="H78" s="495">
        <f>+'FA Schedule'!H78/10^5</f>
        <v>2.427E-2</v>
      </c>
      <c r="I78" s="495">
        <f>+'FA Schedule'!I78/10^5</f>
        <v>9.7762800000000011E-2</v>
      </c>
      <c r="J78" s="495">
        <f>+'FA Schedule'!J78/10^5</f>
        <v>0</v>
      </c>
      <c r="K78" s="495">
        <f t="shared" si="16"/>
        <v>0.12203280000000001</v>
      </c>
      <c r="L78" s="495">
        <f t="shared" si="17"/>
        <v>0.1177004</v>
      </c>
      <c r="M78" s="618">
        <f t="shared" si="18"/>
        <v>0.21546320000000002</v>
      </c>
      <c r="N78" s="677" t="s">
        <v>69</v>
      </c>
      <c r="O78" s="677" t="s">
        <v>69</v>
      </c>
      <c r="P78" s="677" t="s">
        <v>69</v>
      </c>
      <c r="Q78" s="677" t="s">
        <v>69</v>
      </c>
      <c r="R78" s="677" t="s">
        <v>69</v>
      </c>
      <c r="S78" s="677" t="s">
        <v>69</v>
      </c>
      <c r="T78" s="677" t="s">
        <v>69</v>
      </c>
    </row>
    <row r="79" spans="1:20">
      <c r="A79" s="105" t="s">
        <v>1124</v>
      </c>
      <c r="B79" s="105" t="s">
        <v>431</v>
      </c>
      <c r="C79" s="493">
        <v>0.45069999999999999</v>
      </c>
      <c r="D79" s="495">
        <f>+'FA Schedule'!D79/10^5</f>
        <v>1.216</v>
      </c>
      <c r="E79" s="495">
        <f>+'FA Schedule'!E79/10^5</f>
        <v>0</v>
      </c>
      <c r="F79" s="495">
        <f>+'FA Schedule'!F79/10^5</f>
        <v>0</v>
      </c>
      <c r="G79" s="495">
        <f t="shared" si="15"/>
        <v>1.216</v>
      </c>
      <c r="H79" s="495">
        <f>+'FA Schedule'!H79/10^5</f>
        <v>0.43941999999999998</v>
      </c>
      <c r="I79" s="495">
        <f>+'FA Schedule'!I79/10^5</f>
        <v>0.35299129999999995</v>
      </c>
      <c r="J79" s="495">
        <f>+'FA Schedule'!J79/10^5</f>
        <v>0</v>
      </c>
      <c r="K79" s="495">
        <f t="shared" si="16"/>
        <v>0.79241129999999993</v>
      </c>
      <c r="L79" s="495">
        <f t="shared" si="17"/>
        <v>0.42358870000000004</v>
      </c>
      <c r="M79" s="618">
        <f t="shared" si="18"/>
        <v>0.77658000000000005</v>
      </c>
      <c r="N79" s="677" t="s">
        <v>69</v>
      </c>
      <c r="O79" s="677" t="s">
        <v>69</v>
      </c>
      <c r="P79" s="677" t="s">
        <v>69</v>
      </c>
      <c r="Q79" s="677" t="s">
        <v>69</v>
      </c>
      <c r="R79" s="677" t="s">
        <v>69</v>
      </c>
      <c r="S79" s="677" t="s">
        <v>69</v>
      </c>
      <c r="T79" s="677" t="s">
        <v>69</v>
      </c>
    </row>
    <row r="80" spans="1:20">
      <c r="A80" s="105"/>
      <c r="B80" s="105"/>
      <c r="C80" s="493"/>
      <c r="D80" s="495"/>
      <c r="E80" s="495"/>
      <c r="F80" s="495"/>
      <c r="G80" s="495"/>
      <c r="H80" s="495"/>
      <c r="I80" s="495"/>
      <c r="J80" s="495"/>
      <c r="K80" s="495"/>
      <c r="L80" s="497"/>
      <c r="M80" s="495"/>
      <c r="N80" s="677" t="s">
        <v>69</v>
      </c>
      <c r="O80" s="677" t="s">
        <v>69</v>
      </c>
      <c r="P80" s="677" t="s">
        <v>69</v>
      </c>
      <c r="Q80" s="677" t="s">
        <v>69</v>
      </c>
      <c r="R80" s="677" t="s">
        <v>69</v>
      </c>
      <c r="S80" s="677" t="s">
        <v>69</v>
      </c>
      <c r="T80" s="677" t="s">
        <v>69</v>
      </c>
    </row>
    <row r="81" spans="1:20" ht="15.75">
      <c r="A81" s="612" t="s">
        <v>428</v>
      </c>
      <c r="B81" s="612"/>
      <c r="C81" s="613"/>
      <c r="D81" s="642">
        <f t="shared" ref="D81:M81" si="19">SUM(D73:D80)</f>
        <v>4.3392352000000001</v>
      </c>
      <c r="E81" s="642">
        <f t="shared" si="19"/>
        <v>33.636869099999998</v>
      </c>
      <c r="F81" s="642">
        <f t="shared" si="19"/>
        <v>0</v>
      </c>
      <c r="G81" s="642">
        <f t="shared" si="19"/>
        <v>37.976104300000003</v>
      </c>
      <c r="H81" s="642">
        <f t="shared" si="19"/>
        <v>2.0399700000000003</v>
      </c>
      <c r="I81" s="642">
        <f t="shared" si="19"/>
        <v>11.8387668</v>
      </c>
      <c r="J81" s="642">
        <f t="shared" si="19"/>
        <v>0</v>
      </c>
      <c r="K81" s="503">
        <f t="shared" si="19"/>
        <v>13.878736799999999</v>
      </c>
      <c r="L81" s="503">
        <f t="shared" si="19"/>
        <v>24.097367500000001</v>
      </c>
      <c r="M81" s="503">
        <f t="shared" si="19"/>
        <v>2.2992652000000007</v>
      </c>
      <c r="N81" s="296">
        <f>+'FA Schedule'!L81/100000</f>
        <v>24.097367500000004</v>
      </c>
      <c r="O81" s="296">
        <f>+L81-N81</f>
        <v>0</v>
      </c>
      <c r="P81" s="677" t="s">
        <v>69</v>
      </c>
      <c r="Q81" s="677" t="s">
        <v>69</v>
      </c>
      <c r="R81" s="677" t="s">
        <v>69</v>
      </c>
      <c r="S81" s="677" t="s">
        <v>69</v>
      </c>
      <c r="T81" s="677" t="s">
        <v>69</v>
      </c>
    </row>
    <row r="82" spans="1:20" ht="15.75">
      <c r="A82" s="614"/>
      <c r="B82" s="614"/>
      <c r="C82" s="615"/>
      <c r="D82" s="500"/>
      <c r="E82" s="500"/>
      <c r="F82" s="500"/>
      <c r="G82" s="500"/>
      <c r="H82" s="500"/>
      <c r="I82" s="500"/>
      <c r="J82" s="500"/>
      <c r="K82" s="626"/>
      <c r="L82" s="626"/>
      <c r="M82" s="626"/>
      <c r="N82" s="677" t="s">
        <v>69</v>
      </c>
      <c r="O82" s="677" t="s">
        <v>69</v>
      </c>
      <c r="P82" s="677" t="s">
        <v>69</v>
      </c>
      <c r="Q82" s="677" t="s">
        <v>69</v>
      </c>
      <c r="R82" s="677" t="s">
        <v>69</v>
      </c>
      <c r="S82" s="677" t="s">
        <v>69</v>
      </c>
      <c r="T82" s="677" t="s">
        <v>69</v>
      </c>
    </row>
    <row r="83" spans="1:20" ht="15.75">
      <c r="A83" s="639" t="s">
        <v>385</v>
      </c>
      <c r="B83" s="639"/>
      <c r="C83" s="617"/>
      <c r="D83" s="495"/>
      <c r="E83" s="495"/>
      <c r="F83" s="495"/>
      <c r="G83" s="495"/>
      <c r="H83" s="495" t="s">
        <v>69</v>
      </c>
      <c r="I83" s="641" t="s">
        <v>69</v>
      </c>
      <c r="J83" s="495"/>
      <c r="K83" s="495" t="s">
        <v>69</v>
      </c>
      <c r="L83" s="495" t="s">
        <v>69</v>
      </c>
      <c r="M83" s="495" t="s">
        <v>69</v>
      </c>
      <c r="N83" s="677" t="s">
        <v>69</v>
      </c>
      <c r="O83" s="677" t="s">
        <v>69</v>
      </c>
      <c r="P83" s="677" t="s">
        <v>69</v>
      </c>
      <c r="Q83" s="677" t="s">
        <v>69</v>
      </c>
      <c r="R83" s="677" t="s">
        <v>69</v>
      </c>
      <c r="S83" s="677" t="s">
        <v>69</v>
      </c>
      <c r="T83" s="677" t="s">
        <v>69</v>
      </c>
    </row>
    <row r="84" spans="1:20">
      <c r="A84" s="105" t="s">
        <v>357</v>
      </c>
      <c r="B84" s="105" t="s">
        <v>431</v>
      </c>
      <c r="C84" s="493">
        <v>0.63159699999999996</v>
      </c>
      <c r="D84" s="495">
        <f>+'FA Schedule'!D84/10^5</f>
        <v>2.7713543</v>
      </c>
      <c r="E84" s="495">
        <f>+'FA Schedule'!E84/10^5</f>
        <v>2.3346951000000002</v>
      </c>
      <c r="F84" s="495">
        <f>+'FA Schedule'!F84/10^5</f>
        <v>0</v>
      </c>
      <c r="G84" s="495">
        <f>+D84+E84-F84</f>
        <v>5.1060493999999998</v>
      </c>
      <c r="H84" s="495">
        <f>+'FA Schedule'!H84/10^5</f>
        <v>0.90054999999999996</v>
      </c>
      <c r="I84" s="495">
        <f>+'FA Schedule'!I84/10^5</f>
        <v>2.0423412999999999</v>
      </c>
      <c r="J84" s="495">
        <f>+'FA Schedule'!J84/10^5</f>
        <v>0</v>
      </c>
      <c r="K84" s="495">
        <f>+H84+I84-J84</f>
        <v>2.9428912999999999</v>
      </c>
      <c r="L84" s="497">
        <f>+G84-K84</f>
        <v>2.1631581</v>
      </c>
      <c r="M84" s="495">
        <f>+D84-H84</f>
        <v>1.8708043000000001</v>
      </c>
      <c r="N84" s="677" t="s">
        <v>69</v>
      </c>
      <c r="O84" s="677" t="s">
        <v>69</v>
      </c>
      <c r="P84" s="677" t="s">
        <v>69</v>
      </c>
      <c r="Q84" s="677" t="s">
        <v>69</v>
      </c>
      <c r="R84" s="677" t="s">
        <v>69</v>
      </c>
      <c r="S84" s="677" t="s">
        <v>69</v>
      </c>
      <c r="T84" s="677" t="s">
        <v>69</v>
      </c>
    </row>
    <row r="85" spans="1:20">
      <c r="A85" s="105" t="s">
        <v>444</v>
      </c>
      <c r="B85" s="105" t="s">
        <v>431</v>
      </c>
      <c r="C85" s="493">
        <v>0.63160000000000005</v>
      </c>
      <c r="D85" s="495">
        <f>+'FA Schedule'!D85/10^5</f>
        <v>0.43474589999999996</v>
      </c>
      <c r="E85" s="495">
        <f>+'FA Schedule'!E85/10^5</f>
        <v>0.27415259999999997</v>
      </c>
      <c r="F85" s="495">
        <f>+'FA Schedule'!F85/10^5</f>
        <v>0</v>
      </c>
      <c r="G85" s="495">
        <f>+D85+E85-F85</f>
        <v>0.70889849999999988</v>
      </c>
      <c r="H85" s="495">
        <f>+'FA Schedule'!H85/10^5</f>
        <v>0.16399</v>
      </c>
      <c r="I85" s="495">
        <f>+'FA Schedule'!I85/10^5</f>
        <v>0.23944470000000001</v>
      </c>
      <c r="J85" s="495">
        <f>+'FA Schedule'!J85/10^5</f>
        <v>0</v>
      </c>
      <c r="K85" s="495">
        <f>+H85+I85-J85</f>
        <v>0.40343470000000003</v>
      </c>
      <c r="L85" s="495">
        <f>+G85-K85</f>
        <v>0.30546379999999984</v>
      </c>
      <c r="M85" s="495">
        <f>+D85-H85</f>
        <v>0.27075589999999994</v>
      </c>
      <c r="N85" s="677" t="s">
        <v>69</v>
      </c>
      <c r="O85" s="677" t="s">
        <v>69</v>
      </c>
      <c r="P85" s="677" t="s">
        <v>69</v>
      </c>
      <c r="Q85" s="677" t="s">
        <v>69</v>
      </c>
      <c r="R85" s="677" t="s">
        <v>69</v>
      </c>
      <c r="S85" s="677" t="s">
        <v>69</v>
      </c>
      <c r="T85" s="677" t="s">
        <v>69</v>
      </c>
    </row>
    <row r="86" spans="1:20">
      <c r="A86" s="105"/>
      <c r="B86" s="105"/>
      <c r="C86" s="493"/>
      <c r="D86" s="495"/>
      <c r="E86" s="495"/>
      <c r="F86" s="495"/>
      <c r="G86" s="495"/>
      <c r="H86" s="495"/>
      <c r="I86" s="641"/>
      <c r="J86" s="495"/>
      <c r="K86" s="495"/>
      <c r="L86" s="497"/>
      <c r="M86" s="495"/>
      <c r="N86" s="677" t="s">
        <v>69</v>
      </c>
      <c r="O86" s="677" t="s">
        <v>69</v>
      </c>
      <c r="P86" s="677" t="s">
        <v>69</v>
      </c>
      <c r="Q86" s="677" t="s">
        <v>69</v>
      </c>
      <c r="R86" s="677" t="s">
        <v>69</v>
      </c>
      <c r="S86" s="677" t="s">
        <v>69</v>
      </c>
      <c r="T86" s="677" t="s">
        <v>69</v>
      </c>
    </row>
    <row r="87" spans="1:20" ht="15.75">
      <c r="A87" s="612" t="s">
        <v>429</v>
      </c>
      <c r="B87" s="612"/>
      <c r="C87" s="613"/>
      <c r="D87" s="642">
        <f>SUM(D84:D86)</f>
        <v>3.2061001999999998</v>
      </c>
      <c r="E87" s="642">
        <f t="shared" ref="E87:M87" si="20">SUM(E84:E86)</f>
        <v>2.6088477000000001</v>
      </c>
      <c r="F87" s="642">
        <f t="shared" si="20"/>
        <v>0</v>
      </c>
      <c r="G87" s="642">
        <f t="shared" si="20"/>
        <v>5.8149478999999999</v>
      </c>
      <c r="H87" s="642">
        <f t="shared" si="20"/>
        <v>1.06454</v>
      </c>
      <c r="I87" s="642">
        <f t="shared" si="20"/>
        <v>2.2817859999999999</v>
      </c>
      <c r="J87" s="642">
        <f t="shared" si="20"/>
        <v>0</v>
      </c>
      <c r="K87" s="503">
        <f t="shared" si="20"/>
        <v>3.3463259999999999</v>
      </c>
      <c r="L87" s="503">
        <f t="shared" si="20"/>
        <v>2.4686218999999996</v>
      </c>
      <c r="M87" s="503">
        <f t="shared" si="20"/>
        <v>2.1415601999999998</v>
      </c>
      <c r="N87" s="296">
        <f>+'FA Schedule'!L87/100000</f>
        <v>2.4686219</v>
      </c>
      <c r="O87" s="296">
        <f>+L87-N87</f>
        <v>0</v>
      </c>
      <c r="P87" s="677" t="s">
        <v>69</v>
      </c>
      <c r="Q87" s="677" t="s">
        <v>69</v>
      </c>
      <c r="R87" s="677" t="s">
        <v>69</v>
      </c>
      <c r="S87" s="677" t="s">
        <v>69</v>
      </c>
      <c r="T87" s="677" t="s">
        <v>69</v>
      </c>
    </row>
    <row r="88" spans="1:20" ht="15.75">
      <c r="A88" s="614"/>
      <c r="B88" s="614"/>
      <c r="C88" s="615"/>
      <c r="D88" s="500"/>
      <c r="E88" s="500"/>
      <c r="F88" s="500"/>
      <c r="G88" s="500"/>
      <c r="H88" s="500"/>
      <c r="I88" s="500"/>
      <c r="J88" s="500"/>
      <c r="K88" s="626"/>
      <c r="L88" s="626"/>
      <c r="M88" s="626"/>
      <c r="N88" s="677" t="s">
        <v>69</v>
      </c>
      <c r="O88" s="677" t="s">
        <v>69</v>
      </c>
      <c r="P88" s="677" t="s">
        <v>69</v>
      </c>
      <c r="Q88" s="677" t="s">
        <v>69</v>
      </c>
      <c r="R88" s="677" t="s">
        <v>69</v>
      </c>
      <c r="S88" s="677" t="s">
        <v>69</v>
      </c>
      <c r="T88" s="677" t="s">
        <v>69</v>
      </c>
    </row>
    <row r="89" spans="1:20" ht="15.75">
      <c r="A89" s="639" t="s">
        <v>379</v>
      </c>
      <c r="B89" s="639"/>
      <c r="C89" s="643"/>
      <c r="D89" s="500"/>
      <c r="E89" s="500"/>
      <c r="F89" s="500"/>
      <c r="G89" s="500"/>
      <c r="H89" s="500"/>
      <c r="I89" s="500"/>
      <c r="J89" s="500"/>
      <c r="K89" s="626"/>
      <c r="L89" s="618"/>
      <c r="M89" s="618"/>
      <c r="N89" s="677" t="s">
        <v>69</v>
      </c>
      <c r="O89" s="677" t="s">
        <v>69</v>
      </c>
      <c r="P89" s="677" t="s">
        <v>69</v>
      </c>
      <c r="Q89" s="677" t="s">
        <v>69</v>
      </c>
      <c r="R89" s="677" t="s">
        <v>69</v>
      </c>
      <c r="S89" s="677" t="s">
        <v>69</v>
      </c>
      <c r="T89" s="677" t="s">
        <v>69</v>
      </c>
    </row>
    <row r="90" spans="1:20" ht="15.75">
      <c r="A90" s="644"/>
      <c r="B90" s="644"/>
      <c r="C90" s="643"/>
      <c r="D90" s="500"/>
      <c r="E90" s="500"/>
      <c r="F90" s="500"/>
      <c r="G90" s="500"/>
      <c r="H90" s="500"/>
      <c r="I90" s="500"/>
      <c r="J90" s="500"/>
      <c r="K90" s="626"/>
      <c r="L90" s="501"/>
      <c r="M90" s="495"/>
      <c r="N90" s="677" t="s">
        <v>69</v>
      </c>
      <c r="O90" s="677" t="s">
        <v>69</v>
      </c>
      <c r="P90" s="677" t="s">
        <v>69</v>
      </c>
      <c r="Q90" s="677" t="s">
        <v>69</v>
      </c>
      <c r="R90" s="677" t="s">
        <v>69</v>
      </c>
      <c r="S90" s="677" t="s">
        <v>69</v>
      </c>
      <c r="T90" s="677" t="s">
        <v>69</v>
      </c>
    </row>
    <row r="91" spans="1:20">
      <c r="A91" s="645" t="s">
        <v>496</v>
      </c>
      <c r="B91" s="645" t="s">
        <v>431</v>
      </c>
      <c r="C91" s="700"/>
      <c r="D91" s="495">
        <f>+'FA Schedule'!D91/10^5</f>
        <v>2283.2280446999998</v>
      </c>
      <c r="E91" s="495">
        <f>+'FA Schedule'!E91/10^5</f>
        <v>0</v>
      </c>
      <c r="F91" s="495">
        <f>+'FA Schedule'!F91/10^5</f>
        <v>2283.2280446999998</v>
      </c>
      <c r="G91" s="495">
        <f>+D91+E91-F91</f>
        <v>0</v>
      </c>
      <c r="H91" s="495">
        <f>+'FA Schedule'!H91/10^5</f>
        <v>0</v>
      </c>
      <c r="I91" s="495">
        <f>+'FA Schedule'!I91/10^5</f>
        <v>0</v>
      </c>
      <c r="J91" s="495">
        <f>+'FA Schedule'!J91/10^5</f>
        <v>0</v>
      </c>
      <c r="K91" s="495">
        <f>+H91+I91-J91</f>
        <v>0</v>
      </c>
      <c r="L91" s="497">
        <f>+G91-K91</f>
        <v>0</v>
      </c>
      <c r="M91" s="495">
        <f>+D91-H91</f>
        <v>2283.2280446999998</v>
      </c>
      <c r="N91" s="677" t="s">
        <v>69</v>
      </c>
      <c r="O91" s="677" t="s">
        <v>69</v>
      </c>
      <c r="P91" s="677" t="s">
        <v>69</v>
      </c>
      <c r="Q91" s="677" t="s">
        <v>69</v>
      </c>
      <c r="R91" s="677" t="s">
        <v>69</v>
      </c>
      <c r="S91" s="677" t="s">
        <v>69</v>
      </c>
      <c r="T91" s="677" t="s">
        <v>69</v>
      </c>
    </row>
    <row r="92" spans="1:20">
      <c r="A92" s="645" t="s">
        <v>498</v>
      </c>
      <c r="B92" s="645" t="s">
        <v>431</v>
      </c>
      <c r="C92" s="700"/>
      <c r="D92" s="495">
        <f>+'FA Schedule'!D92/10^5</f>
        <v>56.709000000000003</v>
      </c>
      <c r="E92" s="495">
        <f>+'FA Schedule'!E92/10^5</f>
        <v>0</v>
      </c>
      <c r="F92" s="495">
        <f>+'FA Schedule'!F92/10^5</f>
        <v>56.709000000000003</v>
      </c>
      <c r="G92" s="495">
        <f>+D92+E92-F92</f>
        <v>0</v>
      </c>
      <c r="H92" s="495">
        <f>+'FA Schedule'!H92/10^5</f>
        <v>0</v>
      </c>
      <c r="I92" s="495">
        <f>+'FA Schedule'!I92/10^5</f>
        <v>0</v>
      </c>
      <c r="J92" s="495">
        <f>+'FA Schedule'!J92/10^5</f>
        <v>0</v>
      </c>
      <c r="K92" s="495">
        <f>+H92+I92-J92</f>
        <v>0</v>
      </c>
      <c r="L92" s="497">
        <f>+G92-K92</f>
        <v>0</v>
      </c>
      <c r="M92" s="495">
        <f>+D92-H92</f>
        <v>56.709000000000003</v>
      </c>
      <c r="N92" s="677" t="s">
        <v>69</v>
      </c>
      <c r="O92" s="677" t="s">
        <v>69</v>
      </c>
      <c r="P92" s="677" t="s">
        <v>69</v>
      </c>
      <c r="Q92" s="677" t="s">
        <v>69</v>
      </c>
      <c r="R92" s="677" t="s">
        <v>69</v>
      </c>
      <c r="S92" s="677" t="s">
        <v>69</v>
      </c>
      <c r="T92" s="677" t="s">
        <v>69</v>
      </c>
    </row>
    <row r="93" spans="1:20">
      <c r="A93" s="645" t="s">
        <v>497</v>
      </c>
      <c r="B93" s="645" t="s">
        <v>431</v>
      </c>
      <c r="C93" s="700"/>
      <c r="D93" s="495">
        <f>+'FA Schedule'!D93/10^5</f>
        <v>289.36637999999999</v>
      </c>
      <c r="E93" s="495">
        <f>+'FA Schedule'!E93/10^5</f>
        <v>0</v>
      </c>
      <c r="F93" s="495">
        <f>+'FA Schedule'!F93/10^5</f>
        <v>289.36637999999999</v>
      </c>
      <c r="G93" s="495">
        <f>+D93+E93-F93</f>
        <v>0</v>
      </c>
      <c r="H93" s="495">
        <f>+'FA Schedule'!H93/10^5</f>
        <v>0</v>
      </c>
      <c r="I93" s="495">
        <f>+'FA Schedule'!I93/10^5</f>
        <v>0</v>
      </c>
      <c r="J93" s="495">
        <f>+'FA Schedule'!J93/10^5</f>
        <v>0</v>
      </c>
      <c r="K93" s="495">
        <f>+H93+I93-J93</f>
        <v>0</v>
      </c>
      <c r="L93" s="497">
        <f>+G93-K93</f>
        <v>0</v>
      </c>
      <c r="M93" s="495">
        <f>+D93-H93</f>
        <v>289.36637999999999</v>
      </c>
      <c r="N93" s="677" t="s">
        <v>69</v>
      </c>
      <c r="O93" s="677" t="s">
        <v>69</v>
      </c>
      <c r="P93" s="677" t="s">
        <v>69</v>
      </c>
      <c r="Q93" s="677" t="s">
        <v>69</v>
      </c>
      <c r="R93" s="677" t="s">
        <v>69</v>
      </c>
      <c r="S93" s="677" t="s">
        <v>69</v>
      </c>
      <c r="T93" s="677" t="s">
        <v>69</v>
      </c>
    </row>
    <row r="94" spans="1:20" ht="15.75">
      <c r="A94" s="645"/>
      <c r="B94" s="645"/>
      <c r="C94" s="643"/>
      <c r="D94" s="500"/>
      <c r="E94" s="500"/>
      <c r="F94" s="500"/>
      <c r="G94" s="500"/>
      <c r="H94" s="500"/>
      <c r="I94" s="500"/>
      <c r="J94" s="500"/>
      <c r="K94" s="626"/>
      <c r="L94" s="498"/>
      <c r="M94" s="678"/>
      <c r="N94" s="677" t="s">
        <v>69</v>
      </c>
      <c r="O94" s="677" t="s">
        <v>69</v>
      </c>
      <c r="P94" s="677" t="s">
        <v>69</v>
      </c>
      <c r="Q94" s="677" t="s">
        <v>69</v>
      </c>
      <c r="R94" s="677" t="s">
        <v>69</v>
      </c>
      <c r="S94" s="677" t="s">
        <v>69</v>
      </c>
      <c r="T94" s="677" t="s">
        <v>69</v>
      </c>
    </row>
    <row r="95" spans="1:20" ht="15.75">
      <c r="A95" s="612" t="s">
        <v>1113</v>
      </c>
      <c r="B95" s="612"/>
      <c r="C95" s="613"/>
      <c r="D95" s="642">
        <f t="shared" ref="D95:M95" si="21">SUM(D91:D94)</f>
        <v>2629.3034246999996</v>
      </c>
      <c r="E95" s="642">
        <f t="shared" si="21"/>
        <v>0</v>
      </c>
      <c r="F95" s="642">
        <f t="shared" si="21"/>
        <v>2629.3034246999996</v>
      </c>
      <c r="G95" s="642">
        <f t="shared" si="21"/>
        <v>0</v>
      </c>
      <c r="H95" s="642">
        <f t="shared" si="21"/>
        <v>0</v>
      </c>
      <c r="I95" s="642">
        <f t="shared" si="21"/>
        <v>0</v>
      </c>
      <c r="J95" s="642">
        <f t="shared" si="21"/>
        <v>0</v>
      </c>
      <c r="K95" s="503">
        <f t="shared" si="21"/>
        <v>0</v>
      </c>
      <c r="L95" s="503">
        <f t="shared" si="21"/>
        <v>0</v>
      </c>
      <c r="M95" s="503">
        <f t="shared" si="21"/>
        <v>2629.3034246999996</v>
      </c>
      <c r="N95" s="296">
        <f>+'FA Schedule'!L95/100000</f>
        <v>0</v>
      </c>
      <c r="O95" s="296">
        <f>+L95-N95</f>
        <v>0</v>
      </c>
      <c r="P95" s="677" t="s">
        <v>69</v>
      </c>
      <c r="Q95" s="677" t="s">
        <v>69</v>
      </c>
      <c r="R95" s="677" t="s">
        <v>69</v>
      </c>
      <c r="S95" s="677" t="s">
        <v>69</v>
      </c>
      <c r="T95" s="677" t="s">
        <v>69</v>
      </c>
    </row>
    <row r="96" spans="1:20" ht="15.75">
      <c r="A96" s="646"/>
      <c r="B96" s="646"/>
      <c r="C96" s="643"/>
      <c r="D96" s="452" t="s">
        <v>69</v>
      </c>
      <c r="E96" s="452"/>
      <c r="F96" s="452"/>
      <c r="G96" s="495" t="s">
        <v>69</v>
      </c>
      <c r="H96" s="452"/>
      <c r="I96" s="641"/>
      <c r="J96" s="452"/>
      <c r="K96" s="495"/>
      <c r="L96" s="497" t="s">
        <v>69</v>
      </c>
      <c r="M96" s="495"/>
      <c r="N96" s="677" t="s">
        <v>69</v>
      </c>
      <c r="O96" s="677" t="s">
        <v>69</v>
      </c>
      <c r="P96" s="677" t="s">
        <v>69</v>
      </c>
      <c r="Q96" s="677" t="s">
        <v>69</v>
      </c>
      <c r="R96" s="677" t="s">
        <v>69</v>
      </c>
      <c r="S96" s="677" t="s">
        <v>69</v>
      </c>
      <c r="T96" s="677" t="s">
        <v>69</v>
      </c>
    </row>
    <row r="97" spans="1:20" ht="16.5" thickBot="1">
      <c r="A97" s="1302" t="s">
        <v>1114</v>
      </c>
      <c r="B97" s="1303"/>
      <c r="C97" s="1304"/>
      <c r="D97" s="947">
        <f>+D16+D23+D35+D48+D69+D81+D87+D95+D29</f>
        <v>9133.3500494</v>
      </c>
      <c r="E97" s="947">
        <f t="shared" ref="E97:M97" si="22">+E16+E23+E35+E48+E69+E81+E87+E95+E29</f>
        <v>6354.3661676999991</v>
      </c>
      <c r="F97" s="947">
        <f t="shared" si="22"/>
        <v>2629.3034246999996</v>
      </c>
      <c r="G97" s="947">
        <f t="shared" si="22"/>
        <v>12858.412792399999</v>
      </c>
      <c r="H97" s="947">
        <f t="shared" si="22"/>
        <v>511.50018999999998</v>
      </c>
      <c r="I97" s="947">
        <f t="shared" si="22"/>
        <v>1771.4388373999996</v>
      </c>
      <c r="J97" s="947">
        <f t="shared" si="22"/>
        <v>0</v>
      </c>
      <c r="K97" s="947">
        <f t="shared" si="22"/>
        <v>2282.9390273999993</v>
      </c>
      <c r="L97" s="947">
        <f t="shared" si="22"/>
        <v>10575.473764999999</v>
      </c>
      <c r="M97" s="947">
        <f t="shared" si="22"/>
        <v>8621.8498593999993</v>
      </c>
      <c r="N97" s="296">
        <f>+'FA Schedule'!L97/100000</f>
        <v>10575.473765000001</v>
      </c>
      <c r="O97" s="296">
        <f>+L97-N97</f>
        <v>0</v>
      </c>
      <c r="P97" s="677" t="s">
        <v>69</v>
      </c>
      <c r="Q97" s="677" t="s">
        <v>69</v>
      </c>
      <c r="R97" s="677" t="s">
        <v>69</v>
      </c>
      <c r="S97" s="677" t="s">
        <v>69</v>
      </c>
      <c r="T97" s="677" t="s">
        <v>69</v>
      </c>
    </row>
    <row r="98" spans="1:20" ht="15.75" thickTop="1">
      <c r="L98" s="296">
        <f>+'FA Schedule'!L97/10^5</f>
        <v>10575.473765000001</v>
      </c>
      <c r="N98" s="677" t="s">
        <v>69</v>
      </c>
      <c r="O98" s="677" t="s">
        <v>69</v>
      </c>
      <c r="P98" s="677" t="s">
        <v>69</v>
      </c>
      <c r="Q98" s="677" t="s">
        <v>69</v>
      </c>
      <c r="R98" s="677" t="s">
        <v>69</v>
      </c>
      <c r="S98" s="677" t="s">
        <v>69</v>
      </c>
      <c r="T98" s="677" t="s">
        <v>69</v>
      </c>
    </row>
    <row r="99" spans="1:20">
      <c r="L99" s="296">
        <f>+L97-L98</f>
        <v>0</v>
      </c>
      <c r="N99" s="677" t="s">
        <v>69</v>
      </c>
      <c r="O99" s="677" t="s">
        <v>69</v>
      </c>
      <c r="P99" s="677" t="s">
        <v>69</v>
      </c>
      <c r="Q99" s="677" t="s">
        <v>69</v>
      </c>
      <c r="R99" s="677" t="s">
        <v>69</v>
      </c>
      <c r="S99" s="677" t="s">
        <v>69</v>
      </c>
      <c r="T99" s="677" t="s">
        <v>69</v>
      </c>
    </row>
    <row r="100" spans="1:20" ht="15.75">
      <c r="A100" s="1298" t="s">
        <v>317</v>
      </c>
      <c r="B100" s="1298"/>
      <c r="C100" s="1298"/>
      <c r="D100" s="1298"/>
      <c r="E100" s="1298"/>
      <c r="F100" s="1298"/>
      <c r="G100" s="1298"/>
      <c r="H100" s="1298"/>
      <c r="I100" s="1298"/>
      <c r="J100" s="1298"/>
      <c r="K100" s="1298"/>
      <c r="L100" s="1298"/>
      <c r="M100" s="1298"/>
      <c r="N100" s="677" t="s">
        <v>69</v>
      </c>
      <c r="O100" s="677" t="s">
        <v>69</v>
      </c>
      <c r="P100" s="677" t="s">
        <v>69</v>
      </c>
      <c r="Q100" s="677" t="s">
        <v>69</v>
      </c>
      <c r="R100" s="677" t="s">
        <v>69</v>
      </c>
      <c r="S100" s="677" t="s">
        <v>69</v>
      </c>
      <c r="T100" s="677" t="s">
        <v>69</v>
      </c>
    </row>
    <row r="101" spans="1:20" ht="15.75">
      <c r="A101" s="629"/>
      <c r="B101" s="629"/>
      <c r="C101" s="629"/>
      <c r="D101" s="629"/>
      <c r="E101" s="629"/>
      <c r="F101" s="629"/>
      <c r="G101" s="629"/>
      <c r="H101" s="629"/>
      <c r="I101" s="629"/>
      <c r="J101" s="629"/>
      <c r="K101" s="629"/>
      <c r="L101" s="629"/>
      <c r="M101" s="629"/>
      <c r="N101" s="677" t="s">
        <v>69</v>
      </c>
      <c r="O101" s="677" t="s">
        <v>69</v>
      </c>
      <c r="P101" s="677" t="s">
        <v>69</v>
      </c>
      <c r="Q101" s="677" t="s">
        <v>69</v>
      </c>
      <c r="R101" s="677" t="s">
        <v>69</v>
      </c>
      <c r="S101" s="677" t="s">
        <v>69</v>
      </c>
      <c r="T101" s="677" t="s">
        <v>69</v>
      </c>
    </row>
    <row r="102" spans="1:20" ht="15.75">
      <c r="A102" s="1229" t="s">
        <v>1218</v>
      </c>
      <c r="B102" s="1229"/>
      <c r="C102" s="1229"/>
      <c r="D102" s="1229"/>
      <c r="E102" s="1229"/>
      <c r="F102" s="1229"/>
      <c r="G102" s="1229"/>
      <c r="H102" s="1229"/>
      <c r="I102" s="1229"/>
      <c r="J102" s="1229"/>
      <c r="K102" s="1229"/>
      <c r="L102" s="1229"/>
      <c r="M102" s="1229"/>
      <c r="N102" s="677" t="s">
        <v>69</v>
      </c>
      <c r="O102" s="677" t="s">
        <v>69</v>
      </c>
      <c r="P102" s="677" t="s">
        <v>69</v>
      </c>
      <c r="Q102" s="677" t="s">
        <v>69</v>
      </c>
      <c r="R102" s="677" t="s">
        <v>69</v>
      </c>
      <c r="S102" s="677" t="s">
        <v>69</v>
      </c>
      <c r="T102" s="677" t="s">
        <v>69</v>
      </c>
    </row>
    <row r="103" spans="1:20" ht="15.75">
      <c r="A103" s="1229" t="s">
        <v>222</v>
      </c>
      <c r="B103" s="1229"/>
      <c r="C103" s="1229"/>
      <c r="D103" s="1229"/>
      <c r="E103" s="1229"/>
      <c r="F103" s="1229"/>
      <c r="G103" s="1229"/>
      <c r="H103" s="1229"/>
      <c r="I103" s="1229"/>
      <c r="J103" s="1229"/>
      <c r="K103" s="1229"/>
      <c r="L103" s="1229"/>
      <c r="M103" s="1229"/>
      <c r="N103" s="677" t="s">
        <v>69</v>
      </c>
      <c r="O103" s="677" t="s">
        <v>69</v>
      </c>
      <c r="P103" s="677" t="s">
        <v>69</v>
      </c>
      <c r="Q103" s="677" t="s">
        <v>69</v>
      </c>
      <c r="R103" s="677" t="s">
        <v>69</v>
      </c>
      <c r="S103" s="677" t="s">
        <v>69</v>
      </c>
      <c r="T103" s="677" t="s">
        <v>69</v>
      </c>
    </row>
    <row r="104" spans="1:20" ht="15.75" customHeight="1">
      <c r="A104" s="894" t="s">
        <v>69</v>
      </c>
      <c r="B104" s="894"/>
      <c r="C104" s="894"/>
      <c r="D104" s="894" t="s">
        <v>69</v>
      </c>
      <c r="E104" s="894" t="s">
        <v>69</v>
      </c>
      <c r="F104" s="894" t="s">
        <v>69</v>
      </c>
      <c r="G104" s="894" t="s">
        <v>69</v>
      </c>
      <c r="H104" s="894" t="s">
        <v>69</v>
      </c>
      <c r="I104" s="894" t="s">
        <v>69</v>
      </c>
      <c r="J104" s="894" t="s">
        <v>69</v>
      </c>
      <c r="K104" s="894" t="s">
        <v>69</v>
      </c>
      <c r="L104" s="1307" t="str">
        <f>+L6</f>
        <v>(Rs. In Lakhs)</v>
      </c>
      <c r="M104" s="1307"/>
      <c r="N104" s="677" t="s">
        <v>69</v>
      </c>
      <c r="O104" s="677" t="s">
        <v>69</v>
      </c>
      <c r="P104" s="677" t="s">
        <v>69</v>
      </c>
      <c r="Q104" s="677" t="s">
        <v>69</v>
      </c>
      <c r="R104" s="677" t="s">
        <v>69</v>
      </c>
      <c r="S104" s="677" t="s">
        <v>69</v>
      </c>
      <c r="T104" s="677" t="s">
        <v>69</v>
      </c>
    </row>
    <row r="105" spans="1:20" ht="15.75">
      <c r="A105" s="41" t="s">
        <v>78</v>
      </c>
      <c r="B105" s="41" t="s">
        <v>446</v>
      </c>
      <c r="C105" s="41" t="s">
        <v>212</v>
      </c>
      <c r="D105" s="1299" t="s">
        <v>75</v>
      </c>
      <c r="E105" s="1300"/>
      <c r="F105" s="1300"/>
      <c r="G105" s="1301"/>
      <c r="H105" s="1299" t="s">
        <v>76</v>
      </c>
      <c r="I105" s="1300"/>
      <c r="J105" s="1300"/>
      <c r="K105" s="1301"/>
      <c r="L105" s="1299" t="s">
        <v>77</v>
      </c>
      <c r="M105" s="1301"/>
      <c r="N105" s="677" t="s">
        <v>69</v>
      </c>
      <c r="O105" s="677" t="s">
        <v>69</v>
      </c>
      <c r="P105" s="677" t="s">
        <v>69</v>
      </c>
      <c r="Q105" s="677" t="s">
        <v>69</v>
      </c>
      <c r="R105" s="677" t="s">
        <v>69</v>
      </c>
      <c r="S105" s="677" t="s">
        <v>69</v>
      </c>
      <c r="T105" s="677" t="s">
        <v>69</v>
      </c>
    </row>
    <row r="106" spans="1:20" ht="15.75">
      <c r="A106" s="29"/>
      <c r="B106" s="29"/>
      <c r="C106" s="630" t="s">
        <v>374</v>
      </c>
      <c r="D106" s="36" t="s">
        <v>79</v>
      </c>
      <c r="E106" s="34" t="s">
        <v>16</v>
      </c>
      <c r="F106" s="34" t="s">
        <v>80</v>
      </c>
      <c r="G106" s="35" t="s">
        <v>79</v>
      </c>
      <c r="H106" s="41" t="s">
        <v>81</v>
      </c>
      <c r="I106" s="299" t="s">
        <v>82</v>
      </c>
      <c r="J106" s="34" t="s">
        <v>83</v>
      </c>
      <c r="K106" s="36" t="s">
        <v>81</v>
      </c>
      <c r="L106" s="107" t="s">
        <v>79</v>
      </c>
      <c r="M106" s="107" t="s">
        <v>79</v>
      </c>
      <c r="N106" s="677" t="s">
        <v>69</v>
      </c>
      <c r="O106" s="677" t="s">
        <v>69</v>
      </c>
      <c r="P106" s="677" t="s">
        <v>69</v>
      </c>
      <c r="Q106" s="677" t="s">
        <v>69</v>
      </c>
      <c r="R106" s="677" t="s">
        <v>69</v>
      </c>
      <c r="S106" s="677" t="s">
        <v>69</v>
      </c>
      <c r="T106" s="677" t="s">
        <v>69</v>
      </c>
    </row>
    <row r="107" spans="1:20" ht="15.75">
      <c r="A107" s="37"/>
      <c r="B107" s="37"/>
      <c r="C107" s="34" t="s">
        <v>375</v>
      </c>
      <c r="D107" s="36" t="s">
        <v>800</v>
      </c>
      <c r="E107" s="34" t="s">
        <v>85</v>
      </c>
      <c r="F107" s="34" t="s">
        <v>84</v>
      </c>
      <c r="G107" s="35" t="s">
        <v>801</v>
      </c>
      <c r="H107" s="34" t="str">
        <f>+D107</f>
        <v>01.04.2022</v>
      </c>
      <c r="I107" s="299" t="s">
        <v>247</v>
      </c>
      <c r="J107" s="37"/>
      <c r="K107" s="36" t="str">
        <f>+G107</f>
        <v>31.03.2023</v>
      </c>
      <c r="L107" s="107" t="str">
        <f>+K107</f>
        <v>31.03.2023</v>
      </c>
      <c r="M107" s="107" t="s">
        <v>450</v>
      </c>
      <c r="N107" s="677" t="s">
        <v>69</v>
      </c>
      <c r="O107" s="677" t="s">
        <v>69</v>
      </c>
      <c r="P107" s="677" t="s">
        <v>69</v>
      </c>
      <c r="Q107" s="677" t="s">
        <v>69</v>
      </c>
      <c r="R107" s="677" t="s">
        <v>69</v>
      </c>
      <c r="S107" s="677" t="s">
        <v>69</v>
      </c>
      <c r="T107" s="677" t="s">
        <v>69</v>
      </c>
    </row>
    <row r="108" spans="1:20" ht="15.75">
      <c r="A108" s="38"/>
      <c r="B108" s="38"/>
      <c r="C108" s="295" t="s">
        <v>376</v>
      </c>
      <c r="D108" s="40"/>
      <c r="E108" s="295" t="s">
        <v>86</v>
      </c>
      <c r="F108" s="38"/>
      <c r="G108" s="39"/>
      <c r="H108" s="38"/>
      <c r="I108" s="300" t="s">
        <v>69</v>
      </c>
      <c r="J108" s="38"/>
      <c r="K108" s="40"/>
      <c r="L108" s="108"/>
      <c r="M108" s="40"/>
      <c r="N108" s="677" t="s">
        <v>69</v>
      </c>
      <c r="O108" s="677" t="s">
        <v>69</v>
      </c>
      <c r="P108" s="677" t="s">
        <v>69</v>
      </c>
      <c r="Q108" s="677" t="s">
        <v>69</v>
      </c>
      <c r="R108" s="677" t="s">
        <v>69</v>
      </c>
      <c r="S108" s="677" t="s">
        <v>69</v>
      </c>
      <c r="T108" s="677" t="s">
        <v>69</v>
      </c>
    </row>
    <row r="109" spans="1:20" ht="15.75">
      <c r="A109" s="37"/>
      <c r="B109" s="37"/>
      <c r="C109" s="34"/>
      <c r="D109" s="631"/>
      <c r="E109" s="631"/>
      <c r="F109" s="631"/>
      <c r="G109" s="631"/>
      <c r="H109" s="631"/>
      <c r="I109" s="631"/>
      <c r="J109" s="631"/>
      <c r="K109" s="631"/>
      <c r="L109" s="631"/>
      <c r="M109" s="631"/>
      <c r="N109" s="677" t="s">
        <v>69</v>
      </c>
      <c r="O109" s="677" t="s">
        <v>69</v>
      </c>
      <c r="P109" s="677" t="s">
        <v>69</v>
      </c>
      <c r="Q109" s="677" t="s">
        <v>69</v>
      </c>
      <c r="R109" s="677" t="s">
        <v>69</v>
      </c>
      <c r="S109" s="677" t="s">
        <v>69</v>
      </c>
      <c r="T109" s="677" t="s">
        <v>69</v>
      </c>
    </row>
    <row r="110" spans="1:20" ht="15.75">
      <c r="A110" s="616" t="s">
        <v>320</v>
      </c>
      <c r="B110" s="616"/>
      <c r="C110" s="617"/>
      <c r="D110" s="632" t="s">
        <v>69</v>
      </c>
      <c r="E110" s="633"/>
      <c r="F110" s="633"/>
      <c r="G110" s="634" t="s">
        <v>69</v>
      </c>
      <c r="H110" s="633"/>
      <c r="I110" s="635"/>
      <c r="J110" s="633"/>
      <c r="K110" s="634"/>
      <c r="L110" s="633"/>
      <c r="M110" s="636"/>
      <c r="N110" s="677" t="s">
        <v>69</v>
      </c>
      <c r="O110" s="677" t="s">
        <v>69</v>
      </c>
      <c r="P110" s="677" t="s">
        <v>69</v>
      </c>
      <c r="Q110" s="677" t="s">
        <v>69</v>
      </c>
      <c r="R110" s="677" t="s">
        <v>69</v>
      </c>
      <c r="S110" s="677" t="s">
        <v>69</v>
      </c>
      <c r="T110" s="677" t="s">
        <v>69</v>
      </c>
    </row>
    <row r="111" spans="1:20" ht="15.75">
      <c r="A111" s="616"/>
      <c r="B111" s="616"/>
      <c r="C111" s="617"/>
      <c r="D111" s="632" t="s">
        <v>69</v>
      </c>
      <c r="E111" s="633"/>
      <c r="F111" s="633"/>
      <c r="G111" s="634" t="s">
        <v>69</v>
      </c>
      <c r="H111" s="633"/>
      <c r="I111" s="635"/>
      <c r="J111" s="633"/>
      <c r="K111" s="634"/>
      <c r="L111" s="633"/>
      <c r="M111" s="636"/>
      <c r="N111" s="677" t="s">
        <v>69</v>
      </c>
      <c r="O111" s="677" t="s">
        <v>69</v>
      </c>
      <c r="P111" s="677" t="s">
        <v>69</v>
      </c>
      <c r="Q111" s="677" t="s">
        <v>69</v>
      </c>
      <c r="R111" s="677" t="s">
        <v>69</v>
      </c>
      <c r="S111" s="677" t="s">
        <v>69</v>
      </c>
      <c r="T111" s="677" t="s">
        <v>69</v>
      </c>
    </row>
    <row r="112" spans="1:20">
      <c r="A112" s="492" t="s">
        <v>381</v>
      </c>
      <c r="B112" s="492" t="s">
        <v>447</v>
      </c>
      <c r="C112" s="493">
        <v>0</v>
      </c>
      <c r="D112" s="501">
        <f>+'FA Schedule'!D113/10^5</f>
        <v>96.717200000000005</v>
      </c>
      <c r="E112" s="497">
        <f>+'FA Schedule'!E113/10^5</f>
        <v>0</v>
      </c>
      <c r="F112" s="497">
        <f>+'FA Schedule'!F113/10^5</f>
        <v>96.717200000000005</v>
      </c>
      <c r="G112" s="495">
        <f>+D112+E112-F112</f>
        <v>0</v>
      </c>
      <c r="H112" s="497">
        <f>+'FA Schedule'!H113/10^5</f>
        <v>0</v>
      </c>
      <c r="I112" s="497">
        <f>+'FA Schedule'!I113/10^5</f>
        <v>0</v>
      </c>
      <c r="J112" s="497">
        <f>+'FA Schedule'!J113/10^5</f>
        <v>0</v>
      </c>
      <c r="K112" s="495">
        <f>+H112+I112-J112</f>
        <v>0</v>
      </c>
      <c r="L112" s="497">
        <f>+G112-K112</f>
        <v>0</v>
      </c>
      <c r="M112" s="495">
        <f>+D112-H112</f>
        <v>96.717200000000005</v>
      </c>
      <c r="N112" s="677" t="s">
        <v>69</v>
      </c>
      <c r="O112" s="677" t="s">
        <v>69</v>
      </c>
      <c r="P112" s="677" t="s">
        <v>69</v>
      </c>
      <c r="Q112" s="677" t="s">
        <v>69</v>
      </c>
      <c r="R112" s="677" t="s">
        <v>69</v>
      </c>
      <c r="S112" s="677" t="s">
        <v>69</v>
      </c>
      <c r="T112" s="677" t="s">
        <v>69</v>
      </c>
    </row>
    <row r="113" spans="1:20">
      <c r="A113" s="105"/>
      <c r="B113" s="105"/>
      <c r="C113" s="493"/>
      <c r="D113" s="637"/>
      <c r="E113" s="637"/>
      <c r="F113" s="637"/>
      <c r="G113" s="637"/>
      <c r="H113" s="637"/>
      <c r="I113" s="638"/>
      <c r="J113" s="637"/>
      <c r="K113" s="637"/>
      <c r="L113" s="637"/>
      <c r="M113" s="637"/>
      <c r="N113" s="677" t="s">
        <v>69</v>
      </c>
      <c r="O113" s="677" t="s">
        <v>69</v>
      </c>
      <c r="P113" s="677" t="s">
        <v>69</v>
      </c>
      <c r="Q113" s="677" t="s">
        <v>69</v>
      </c>
      <c r="R113" s="677" t="s">
        <v>69</v>
      </c>
      <c r="S113" s="677" t="s">
        <v>69</v>
      </c>
      <c r="T113" s="677" t="s">
        <v>69</v>
      </c>
    </row>
    <row r="114" spans="1:20" ht="15.75">
      <c r="A114" s="612" t="s">
        <v>294</v>
      </c>
      <c r="B114" s="612"/>
      <c r="C114" s="613"/>
      <c r="D114" s="503">
        <f t="shared" ref="D114:M114" si="23">SUM(D112:D113)</f>
        <v>96.717200000000005</v>
      </c>
      <c r="E114" s="503">
        <f t="shared" si="23"/>
        <v>0</v>
      </c>
      <c r="F114" s="503">
        <f t="shared" si="23"/>
        <v>96.717200000000005</v>
      </c>
      <c r="G114" s="503">
        <f t="shared" si="23"/>
        <v>0</v>
      </c>
      <c r="H114" s="503">
        <f t="shared" si="23"/>
        <v>0</v>
      </c>
      <c r="I114" s="503">
        <f t="shared" si="23"/>
        <v>0</v>
      </c>
      <c r="J114" s="503">
        <f t="shared" si="23"/>
        <v>0</v>
      </c>
      <c r="K114" s="503">
        <f t="shared" si="23"/>
        <v>0</v>
      </c>
      <c r="L114" s="503">
        <f t="shared" si="23"/>
        <v>0</v>
      </c>
      <c r="M114" s="503">
        <f t="shared" si="23"/>
        <v>96.717200000000005</v>
      </c>
      <c r="N114" s="677" t="s">
        <v>69</v>
      </c>
      <c r="O114" s="677" t="s">
        <v>69</v>
      </c>
      <c r="P114" s="677" t="s">
        <v>69</v>
      </c>
      <c r="Q114" s="677" t="s">
        <v>69</v>
      </c>
      <c r="R114" s="677" t="s">
        <v>69</v>
      </c>
      <c r="S114" s="677" t="s">
        <v>69</v>
      </c>
      <c r="T114" s="677" t="s">
        <v>69</v>
      </c>
    </row>
    <row r="115" spans="1:20" ht="15.75">
      <c r="A115" s="614"/>
      <c r="B115" s="614"/>
      <c r="C115" s="615"/>
      <c r="D115" s="498"/>
      <c r="E115" s="499"/>
      <c r="F115" s="499"/>
      <c r="G115" s="500"/>
      <c r="H115" s="499"/>
      <c r="I115" s="499"/>
      <c r="J115" s="499"/>
      <c r="K115" s="500"/>
      <c r="L115" s="499"/>
      <c r="M115" s="500"/>
      <c r="N115" s="677" t="s">
        <v>69</v>
      </c>
      <c r="O115" s="677" t="s">
        <v>69</v>
      </c>
      <c r="P115" s="677" t="s">
        <v>69</v>
      </c>
      <c r="Q115" s="677" t="s">
        <v>69</v>
      </c>
      <c r="R115" s="677" t="s">
        <v>69</v>
      </c>
      <c r="S115" s="677" t="s">
        <v>69</v>
      </c>
      <c r="T115" s="677" t="s">
        <v>69</v>
      </c>
    </row>
    <row r="116" spans="1:20" ht="15.75">
      <c r="A116" s="616" t="s">
        <v>404</v>
      </c>
      <c r="B116" s="616"/>
      <c r="C116" s="617"/>
      <c r="D116" s="501" t="s">
        <v>69</v>
      </c>
      <c r="E116" s="497"/>
      <c r="F116" s="497"/>
      <c r="G116" s="495" t="s">
        <v>69</v>
      </c>
      <c r="H116" s="497"/>
      <c r="I116" s="502"/>
      <c r="J116" s="497"/>
      <c r="K116" s="495"/>
      <c r="L116" s="497"/>
      <c r="M116" s="495"/>
      <c r="N116" s="677" t="s">
        <v>69</v>
      </c>
      <c r="O116" s="677" t="s">
        <v>69</v>
      </c>
      <c r="P116" s="677" t="s">
        <v>69</v>
      </c>
      <c r="Q116" s="677" t="s">
        <v>69</v>
      </c>
      <c r="R116" s="677" t="s">
        <v>69</v>
      </c>
      <c r="S116" s="677" t="s">
        <v>69</v>
      </c>
      <c r="T116" s="677" t="s">
        <v>69</v>
      </c>
    </row>
    <row r="117" spans="1:20" ht="15.75">
      <c r="A117" s="616"/>
      <c r="B117" s="616"/>
      <c r="C117" s="617"/>
      <c r="D117" s="501" t="s">
        <v>69</v>
      </c>
      <c r="E117" s="497"/>
      <c r="F117" s="497"/>
      <c r="G117" s="495" t="s">
        <v>69</v>
      </c>
      <c r="H117" s="497"/>
      <c r="I117" s="502"/>
      <c r="J117" s="497"/>
      <c r="K117" s="495"/>
      <c r="L117" s="497"/>
      <c r="M117" s="495"/>
      <c r="N117" s="677" t="s">
        <v>69</v>
      </c>
      <c r="O117" s="677" t="s">
        <v>69</v>
      </c>
      <c r="P117" s="677" t="s">
        <v>69</v>
      </c>
      <c r="Q117" s="677" t="s">
        <v>69</v>
      </c>
      <c r="R117" s="677" t="s">
        <v>69</v>
      </c>
      <c r="S117" s="677" t="s">
        <v>69</v>
      </c>
      <c r="T117" s="677" t="s">
        <v>69</v>
      </c>
    </row>
    <row r="118" spans="1:20" ht="30">
      <c r="A118" s="492" t="s">
        <v>382</v>
      </c>
      <c r="B118" s="492" t="s">
        <v>447</v>
      </c>
      <c r="C118" s="493">
        <v>9.5000000000000001E-2</v>
      </c>
      <c r="D118" s="501">
        <f>+'FA Schedule'!D119/10^5</f>
        <v>944.61261999999999</v>
      </c>
      <c r="E118" s="497">
        <f>+'FA Schedule'!E119/10^5</f>
        <v>0</v>
      </c>
      <c r="F118" s="497">
        <f>+'FA Schedule'!F119/10^5</f>
        <v>0</v>
      </c>
      <c r="G118" s="495">
        <f>+D118+E118-F118</f>
        <v>944.61261999999999</v>
      </c>
      <c r="H118" s="497">
        <f>+'FA Schedule'!H119/10^5</f>
        <v>253.82389000000001</v>
      </c>
      <c r="I118" s="497">
        <f>+'FA Schedule'!I119/10^5</f>
        <v>39.310317900000001</v>
      </c>
      <c r="J118" s="497">
        <f>+'FA Schedule'!J119/10^5</f>
        <v>0</v>
      </c>
      <c r="K118" s="495">
        <f>+H118+I118-J118</f>
        <v>293.13420789999998</v>
      </c>
      <c r="L118" s="497">
        <f>+G118-K118</f>
        <v>651.47841210000001</v>
      </c>
      <c r="M118" s="495">
        <f>+D118-H118</f>
        <v>690.78872999999999</v>
      </c>
      <c r="N118" s="677" t="s">
        <v>69</v>
      </c>
      <c r="O118" s="677" t="s">
        <v>69</v>
      </c>
      <c r="P118" s="677" t="s">
        <v>69</v>
      </c>
      <c r="Q118" s="677" t="s">
        <v>69</v>
      </c>
      <c r="R118" s="677" t="s">
        <v>69</v>
      </c>
      <c r="S118" s="677" t="s">
        <v>69</v>
      </c>
      <c r="T118" s="677" t="s">
        <v>69</v>
      </c>
    </row>
    <row r="119" spans="1:20" ht="30">
      <c r="A119" s="492" t="s">
        <v>394</v>
      </c>
      <c r="B119" s="492" t="s">
        <v>447</v>
      </c>
      <c r="C119" s="493">
        <v>9.5000000000000001E-2</v>
      </c>
      <c r="D119" s="501">
        <f>+'FA Schedule'!D120/10^5</f>
        <v>933.38636129999998</v>
      </c>
      <c r="E119" s="497">
        <f>+'FA Schedule'!E120/10^5</f>
        <v>0</v>
      </c>
      <c r="F119" s="497">
        <f>+'FA Schedule'!F120/10^5</f>
        <v>0</v>
      </c>
      <c r="G119" s="495">
        <f>+D119+E119-F119</f>
        <v>933.38636129999998</v>
      </c>
      <c r="H119" s="497">
        <f>+'FA Schedule'!H120/10^5</f>
        <v>233.98374000000001</v>
      </c>
      <c r="I119" s="497">
        <f>+'FA Schedule'!I120/10^5</f>
        <v>39.3182787</v>
      </c>
      <c r="J119" s="497">
        <f>+'FA Schedule'!J120/10^5</f>
        <v>0</v>
      </c>
      <c r="K119" s="495">
        <f>+H119+I119-J119</f>
        <v>273.30201870000002</v>
      </c>
      <c r="L119" s="497">
        <f>+G119-K119</f>
        <v>660.0843425999999</v>
      </c>
      <c r="M119" s="495">
        <f>+D119-H119</f>
        <v>699.40262129999996</v>
      </c>
      <c r="N119" s="677" t="s">
        <v>69</v>
      </c>
      <c r="O119" s="677" t="s">
        <v>69</v>
      </c>
      <c r="P119" s="677" t="s">
        <v>69</v>
      </c>
      <c r="Q119" s="677" t="s">
        <v>69</v>
      </c>
      <c r="R119" s="677" t="s">
        <v>69</v>
      </c>
      <c r="S119" s="677" t="s">
        <v>69</v>
      </c>
      <c r="T119" s="677" t="s">
        <v>69</v>
      </c>
    </row>
    <row r="120" spans="1:20" ht="30">
      <c r="A120" s="492" t="s">
        <v>440</v>
      </c>
      <c r="B120" s="492" t="s">
        <v>447</v>
      </c>
      <c r="C120" s="493">
        <v>9.5000000000000001E-2</v>
      </c>
      <c r="D120" s="501">
        <f>+'FA Schedule'!D121/10^5</f>
        <v>111.104</v>
      </c>
      <c r="E120" s="497">
        <f>+'FA Schedule'!E121/10^5</f>
        <v>0</v>
      </c>
      <c r="F120" s="497">
        <f>+'FA Schedule'!F121/10^5</f>
        <v>0</v>
      </c>
      <c r="G120" s="495">
        <f>+D120+E120-F120</f>
        <v>111.104</v>
      </c>
      <c r="H120" s="497">
        <f>+'FA Schedule'!H121/10^5</f>
        <v>20.113849999999999</v>
      </c>
      <c r="I120" s="497">
        <f>+'FA Schedule'!I121/10^5</f>
        <v>4.8939176</v>
      </c>
      <c r="J120" s="497">
        <f>+'FA Schedule'!J121/10^5</f>
        <v>0</v>
      </c>
      <c r="K120" s="495">
        <f>+H120+I120-J120</f>
        <v>25.007767600000001</v>
      </c>
      <c r="L120" s="497">
        <f>+G120-K120</f>
        <v>86.096232399999991</v>
      </c>
      <c r="M120" s="495">
        <f>+D120-H120</f>
        <v>90.99015</v>
      </c>
      <c r="N120" s="677" t="s">
        <v>69</v>
      </c>
      <c r="O120" s="677" t="s">
        <v>69</v>
      </c>
      <c r="P120" s="677" t="s">
        <v>69</v>
      </c>
      <c r="Q120" s="677" t="s">
        <v>69</v>
      </c>
      <c r="R120" s="677" t="s">
        <v>69</v>
      </c>
      <c r="S120" s="677" t="s">
        <v>69</v>
      </c>
      <c r="T120" s="677" t="s">
        <v>69</v>
      </c>
    </row>
    <row r="121" spans="1:20">
      <c r="A121" s="492" t="s">
        <v>383</v>
      </c>
      <c r="B121" s="492" t="s">
        <v>447</v>
      </c>
      <c r="C121" s="493">
        <v>0</v>
      </c>
      <c r="D121" s="501">
        <f>+'FA Schedule'!D122/10^5</f>
        <v>209.0608</v>
      </c>
      <c r="E121" s="497">
        <f>+'FA Schedule'!E122/10^5</f>
        <v>0</v>
      </c>
      <c r="F121" s="497">
        <f>+'FA Schedule'!F122/10^5</f>
        <v>209.0608</v>
      </c>
      <c r="G121" s="495">
        <f>+D121+E121-F121</f>
        <v>0</v>
      </c>
      <c r="H121" s="497">
        <f>+'FA Schedule'!H122/10^5</f>
        <v>0</v>
      </c>
      <c r="I121" s="497">
        <f>+'FA Schedule'!I122/10^5</f>
        <v>0</v>
      </c>
      <c r="J121" s="497">
        <f>+'FA Schedule'!J122/10^5</f>
        <v>0</v>
      </c>
      <c r="K121" s="495">
        <f>+H121+I121-J121</f>
        <v>0</v>
      </c>
      <c r="L121" s="497">
        <f>+G121-K121</f>
        <v>0</v>
      </c>
      <c r="M121" s="495">
        <f>+D121-H121</f>
        <v>209.0608</v>
      </c>
      <c r="N121" s="677" t="s">
        <v>69</v>
      </c>
      <c r="O121" s="677" t="s">
        <v>69</v>
      </c>
      <c r="P121" s="677" t="s">
        <v>69</v>
      </c>
      <c r="Q121" s="677" t="s">
        <v>69</v>
      </c>
      <c r="R121" s="677" t="s">
        <v>69</v>
      </c>
      <c r="S121" s="677" t="s">
        <v>69</v>
      </c>
      <c r="T121" s="677" t="s">
        <v>69</v>
      </c>
    </row>
    <row r="122" spans="1:20">
      <c r="A122" s="492" t="s">
        <v>387</v>
      </c>
      <c r="B122" s="492" t="s">
        <v>447</v>
      </c>
      <c r="C122" s="493">
        <v>9.5000000000000001E-2</v>
      </c>
      <c r="D122" s="495">
        <f>+'FA Schedule'!D123/10^5</f>
        <v>125.70457</v>
      </c>
      <c r="E122" s="495">
        <f>+'FA Schedule'!E123/10^5</f>
        <v>0</v>
      </c>
      <c r="F122" s="495">
        <f>+'FA Schedule'!F123/10^5</f>
        <v>0</v>
      </c>
      <c r="G122" s="495">
        <f>+D122+E122-F122</f>
        <v>125.70457</v>
      </c>
      <c r="H122" s="495">
        <f>+'FA Schedule'!H123/10^5</f>
        <v>40.254249999999999</v>
      </c>
      <c r="I122" s="495">
        <f>+'FA Schedule'!I123/10^5</f>
        <v>5.0437028999999995</v>
      </c>
      <c r="J122" s="495">
        <f>+'FA Schedule'!J123/10^5</f>
        <v>0</v>
      </c>
      <c r="K122" s="495">
        <f>+H122+I122-J122</f>
        <v>45.297952899999999</v>
      </c>
      <c r="L122" s="495">
        <f>+G122-K122</f>
        <v>80.406617100000005</v>
      </c>
      <c r="M122" s="495">
        <f>+D122-H122</f>
        <v>85.450320000000005</v>
      </c>
      <c r="N122" s="677" t="s">
        <v>69</v>
      </c>
      <c r="O122" s="677" t="s">
        <v>69</v>
      </c>
      <c r="P122" s="677" t="s">
        <v>69</v>
      </c>
      <c r="Q122" s="677" t="s">
        <v>69</v>
      </c>
      <c r="R122" s="677" t="s">
        <v>69</v>
      </c>
      <c r="S122" s="677" t="s">
        <v>69</v>
      </c>
      <c r="T122" s="677" t="s">
        <v>69</v>
      </c>
    </row>
    <row r="123" spans="1:20">
      <c r="A123" s="105"/>
      <c r="B123" s="105"/>
      <c r="C123" s="493"/>
      <c r="D123" s="637"/>
      <c r="E123" s="637"/>
      <c r="F123" s="637"/>
      <c r="G123" s="637"/>
      <c r="H123" s="637"/>
      <c r="I123" s="637"/>
      <c r="J123" s="637"/>
      <c r="K123" s="637"/>
      <c r="L123" s="637"/>
      <c r="M123" s="618"/>
      <c r="N123" s="677" t="s">
        <v>69</v>
      </c>
      <c r="O123" s="677" t="s">
        <v>69</v>
      </c>
      <c r="P123" s="677" t="s">
        <v>69</v>
      </c>
      <c r="Q123" s="677" t="s">
        <v>69</v>
      </c>
      <c r="R123" s="677" t="s">
        <v>69</v>
      </c>
      <c r="S123" s="677" t="s">
        <v>69</v>
      </c>
      <c r="T123" s="677" t="s">
        <v>69</v>
      </c>
    </row>
    <row r="124" spans="1:20" ht="15.75">
      <c r="A124" s="612" t="s">
        <v>295</v>
      </c>
      <c r="B124" s="612"/>
      <c r="C124" s="613"/>
      <c r="D124" s="503">
        <f t="shared" ref="D124:M124" si="24">SUM(D118:D122)</f>
        <v>2323.8683513000001</v>
      </c>
      <c r="E124" s="503">
        <f t="shared" si="24"/>
        <v>0</v>
      </c>
      <c r="F124" s="503">
        <f t="shared" si="24"/>
        <v>209.0608</v>
      </c>
      <c r="G124" s="503">
        <f t="shared" si="24"/>
        <v>2114.8075512999999</v>
      </c>
      <c r="H124" s="503">
        <f t="shared" si="24"/>
        <v>548.17573000000004</v>
      </c>
      <c r="I124" s="503">
        <f t="shared" si="24"/>
        <v>88.566217100000003</v>
      </c>
      <c r="J124" s="503">
        <f t="shared" si="24"/>
        <v>0</v>
      </c>
      <c r="K124" s="503">
        <f t="shared" si="24"/>
        <v>636.74194710000006</v>
      </c>
      <c r="L124" s="503">
        <f t="shared" si="24"/>
        <v>1478.0656041999998</v>
      </c>
      <c r="M124" s="503">
        <f t="shared" si="24"/>
        <v>1775.6926212999999</v>
      </c>
      <c r="N124" s="677" t="s">
        <v>69</v>
      </c>
      <c r="O124" s="677" t="s">
        <v>69</v>
      </c>
      <c r="P124" s="677" t="s">
        <v>69</v>
      </c>
      <c r="Q124" s="677" t="s">
        <v>69</v>
      </c>
      <c r="R124" s="677" t="s">
        <v>69</v>
      </c>
      <c r="S124" s="677" t="s">
        <v>69</v>
      </c>
      <c r="T124" s="677" t="s">
        <v>69</v>
      </c>
    </row>
    <row r="125" spans="1:20" ht="15.75">
      <c r="A125" s="614"/>
      <c r="B125" s="614"/>
      <c r="C125" s="615"/>
      <c r="D125" s="648"/>
      <c r="E125" s="648"/>
      <c r="F125" s="648"/>
      <c r="G125" s="648"/>
      <c r="H125" s="648"/>
      <c r="I125" s="648"/>
      <c r="J125" s="648"/>
      <c r="K125" s="648"/>
      <c r="L125" s="648"/>
      <c r="M125" s="648"/>
      <c r="N125" s="677" t="s">
        <v>69</v>
      </c>
      <c r="O125" s="677" t="s">
        <v>69</v>
      </c>
      <c r="P125" s="677" t="s">
        <v>69</v>
      </c>
      <c r="Q125" s="677" t="s">
        <v>69</v>
      </c>
      <c r="R125" s="677" t="s">
        <v>69</v>
      </c>
      <c r="S125" s="677" t="s">
        <v>69</v>
      </c>
      <c r="T125" s="677" t="s">
        <v>69</v>
      </c>
    </row>
    <row r="126" spans="1:20" ht="15.75">
      <c r="A126" s="616" t="s">
        <v>645</v>
      </c>
      <c r="B126" s="616"/>
      <c r="C126" s="617"/>
      <c r="D126" s="501" t="s">
        <v>69</v>
      </c>
      <c r="E126" s="497"/>
      <c r="F126" s="497"/>
      <c r="G126" s="495" t="s">
        <v>69</v>
      </c>
      <c r="H126" s="497"/>
      <c r="I126" s="502"/>
      <c r="J126" s="497"/>
      <c r="K126" s="495"/>
      <c r="L126" s="497"/>
      <c r="M126" s="495"/>
      <c r="N126" s="677" t="s">
        <v>69</v>
      </c>
      <c r="O126" s="677" t="s">
        <v>69</v>
      </c>
      <c r="P126" s="677" t="s">
        <v>69</v>
      </c>
      <c r="Q126" s="677" t="s">
        <v>69</v>
      </c>
      <c r="R126" s="677" t="s">
        <v>69</v>
      </c>
      <c r="S126" s="677" t="s">
        <v>69</v>
      </c>
      <c r="T126" s="677" t="s">
        <v>69</v>
      </c>
    </row>
    <row r="127" spans="1:20" ht="15.75">
      <c r="A127" s="616"/>
      <c r="B127" s="616"/>
      <c r="C127" s="617"/>
      <c r="D127" s="501" t="s">
        <v>69</v>
      </c>
      <c r="E127" s="497"/>
      <c r="F127" s="497"/>
      <c r="G127" s="495" t="s">
        <v>69</v>
      </c>
      <c r="H127" s="497"/>
      <c r="I127" s="502"/>
      <c r="J127" s="497"/>
      <c r="K127" s="495"/>
      <c r="L127" s="497"/>
      <c r="M127" s="495"/>
      <c r="N127" s="677" t="s">
        <v>69</v>
      </c>
      <c r="O127" s="677" t="s">
        <v>69</v>
      </c>
      <c r="P127" s="677" t="s">
        <v>69</v>
      </c>
      <c r="Q127" s="677" t="s">
        <v>69</v>
      </c>
      <c r="R127" s="677" t="s">
        <v>69</v>
      </c>
      <c r="S127" s="677" t="s">
        <v>69</v>
      </c>
      <c r="T127" s="677" t="s">
        <v>69</v>
      </c>
    </row>
    <row r="128" spans="1:20">
      <c r="A128" s="492" t="s">
        <v>349</v>
      </c>
      <c r="B128" s="492" t="s">
        <v>447</v>
      </c>
      <c r="C128" s="493">
        <v>0</v>
      </c>
      <c r="D128" s="618">
        <f>+'FA Schedule'!D129/10^5</f>
        <v>33.623429999999999</v>
      </c>
      <c r="E128" s="495">
        <f>+'FA Schedule'!E129/10^5</f>
        <v>0</v>
      </c>
      <c r="F128" s="495">
        <f>+'FA Schedule'!F129/10^5</f>
        <v>0</v>
      </c>
      <c r="G128" s="495">
        <f t="shared" ref="G128:G136" si="25">+D128+E128-F128</f>
        <v>33.623429999999999</v>
      </c>
      <c r="H128" s="495">
        <f>+'FA Schedule'!H129/10^5</f>
        <v>0</v>
      </c>
      <c r="I128" s="495">
        <f>+'FA Schedule'!I129/10^5</f>
        <v>6.0830451999999999</v>
      </c>
      <c r="J128" s="495">
        <f>+'FA Schedule'!J129/10^5</f>
        <v>0</v>
      </c>
      <c r="K128" s="495">
        <f t="shared" ref="K128:K136" si="26">+H128+I128-J128</f>
        <v>6.0830451999999999</v>
      </c>
      <c r="L128" s="495">
        <f t="shared" ref="L128:L136" si="27">+G128-K128</f>
        <v>27.540384799999998</v>
      </c>
      <c r="M128" s="618">
        <f t="shared" ref="M128:M136" si="28">+D128-H128</f>
        <v>33.623429999999999</v>
      </c>
      <c r="N128" s="677" t="s">
        <v>69</v>
      </c>
      <c r="O128" s="677" t="s">
        <v>69</v>
      </c>
      <c r="P128" s="677" t="s">
        <v>69</v>
      </c>
      <c r="Q128" s="677" t="s">
        <v>69</v>
      </c>
      <c r="R128" s="677" t="s">
        <v>69</v>
      </c>
      <c r="S128" s="677" t="s">
        <v>69</v>
      </c>
      <c r="T128" s="677" t="s">
        <v>69</v>
      </c>
    </row>
    <row r="129" spans="1:20">
      <c r="A129" s="492" t="s">
        <v>420</v>
      </c>
      <c r="B129" s="492" t="s">
        <v>447</v>
      </c>
      <c r="C129" s="493">
        <v>0</v>
      </c>
      <c r="D129" s="618">
        <f>+'FA Schedule'!D130/10^5</f>
        <v>28.410869999999999</v>
      </c>
      <c r="E129" s="495">
        <f>+'FA Schedule'!E130/10^5</f>
        <v>0</v>
      </c>
      <c r="F129" s="495">
        <f>+'FA Schedule'!F130/10^5</f>
        <v>0</v>
      </c>
      <c r="G129" s="495">
        <f t="shared" si="25"/>
        <v>28.410869999999999</v>
      </c>
      <c r="H129" s="495">
        <f>+'FA Schedule'!H130/10^5</f>
        <v>0</v>
      </c>
      <c r="I129" s="495">
        <f>+'FA Schedule'!I130/10^5</f>
        <v>5.1400053000000003</v>
      </c>
      <c r="J129" s="495">
        <f>+'FA Schedule'!J130/10^5</f>
        <v>0</v>
      </c>
      <c r="K129" s="495">
        <f t="shared" si="26"/>
        <v>5.1400053000000003</v>
      </c>
      <c r="L129" s="495">
        <f t="shared" si="27"/>
        <v>23.270864699999997</v>
      </c>
      <c r="M129" s="618">
        <f t="shared" si="28"/>
        <v>28.410869999999999</v>
      </c>
      <c r="N129" s="677" t="s">
        <v>69</v>
      </c>
      <c r="O129" s="677" t="s">
        <v>69</v>
      </c>
      <c r="P129" s="677" t="s">
        <v>69</v>
      </c>
      <c r="Q129" s="677" t="s">
        <v>69</v>
      </c>
      <c r="R129" s="677" t="s">
        <v>69</v>
      </c>
      <c r="S129" s="677" t="s">
        <v>69</v>
      </c>
      <c r="T129" s="677" t="s">
        <v>69</v>
      </c>
    </row>
    <row r="130" spans="1:20">
      <c r="A130" s="492" t="s">
        <v>348</v>
      </c>
      <c r="B130" s="492" t="s">
        <v>447</v>
      </c>
      <c r="C130" s="493">
        <v>0</v>
      </c>
      <c r="D130" s="618">
        <f>+'FA Schedule'!D131/10^5</f>
        <v>1.2738700000000001</v>
      </c>
      <c r="E130" s="495">
        <f>+'FA Schedule'!E131/10^5</f>
        <v>0</v>
      </c>
      <c r="F130" s="495">
        <f>+'FA Schedule'!F131/10^5</f>
        <v>0</v>
      </c>
      <c r="G130" s="495">
        <f t="shared" si="25"/>
        <v>1.2738700000000001</v>
      </c>
      <c r="H130" s="495">
        <f>+'FA Schedule'!H131/10^5</f>
        <v>0</v>
      </c>
      <c r="I130" s="495">
        <f>+'FA Schedule'!I131/10^5</f>
        <v>0.23046459999999999</v>
      </c>
      <c r="J130" s="495">
        <f>+'FA Schedule'!J131/10^5</f>
        <v>0</v>
      </c>
      <c r="K130" s="495">
        <f t="shared" si="26"/>
        <v>0.23046459999999999</v>
      </c>
      <c r="L130" s="495">
        <f t="shared" si="27"/>
        <v>1.0434054000000001</v>
      </c>
      <c r="M130" s="618">
        <f t="shared" si="28"/>
        <v>1.2738700000000001</v>
      </c>
      <c r="N130" s="677" t="s">
        <v>69</v>
      </c>
      <c r="O130" s="677" t="s">
        <v>69</v>
      </c>
      <c r="P130" s="677" t="s">
        <v>69</v>
      </c>
      <c r="Q130" s="677" t="s">
        <v>69</v>
      </c>
      <c r="R130" s="677" t="s">
        <v>69</v>
      </c>
      <c r="S130" s="677" t="s">
        <v>69</v>
      </c>
      <c r="T130" s="677" t="s">
        <v>69</v>
      </c>
    </row>
    <row r="131" spans="1:20">
      <c r="A131" s="492" t="s">
        <v>350</v>
      </c>
      <c r="B131" s="492" t="s">
        <v>447</v>
      </c>
      <c r="C131" s="493">
        <v>0</v>
      </c>
      <c r="D131" s="618">
        <f>+'FA Schedule'!D132/10^5</f>
        <v>1.17438</v>
      </c>
      <c r="E131" s="495">
        <f>+'FA Schedule'!E132/10^5</f>
        <v>0</v>
      </c>
      <c r="F131" s="495">
        <f>+'FA Schedule'!F132/10^5</f>
        <v>0</v>
      </c>
      <c r="G131" s="495">
        <f t="shared" si="25"/>
        <v>1.17438</v>
      </c>
      <c r="H131" s="495">
        <f>+'FA Schedule'!H132/10^5</f>
        <v>0</v>
      </c>
      <c r="I131" s="495">
        <f>+'FA Schedule'!I132/10^5</f>
        <v>0.21246509999999999</v>
      </c>
      <c r="J131" s="495">
        <f>+'FA Schedule'!J132/10^5</f>
        <v>0</v>
      </c>
      <c r="K131" s="495">
        <f t="shared" si="26"/>
        <v>0.21246509999999999</v>
      </c>
      <c r="L131" s="495">
        <f t="shared" si="27"/>
        <v>0.96191490000000002</v>
      </c>
      <c r="M131" s="618">
        <f t="shared" si="28"/>
        <v>1.17438</v>
      </c>
      <c r="N131" s="677" t="s">
        <v>69</v>
      </c>
      <c r="O131" s="677" t="s">
        <v>69</v>
      </c>
      <c r="P131" s="677" t="s">
        <v>69</v>
      </c>
      <c r="Q131" s="677" t="s">
        <v>69</v>
      </c>
      <c r="R131" s="677" t="s">
        <v>69</v>
      </c>
      <c r="S131" s="677" t="s">
        <v>69</v>
      </c>
      <c r="T131" s="677" t="s">
        <v>69</v>
      </c>
    </row>
    <row r="132" spans="1:20">
      <c r="A132" s="492" t="s">
        <v>355</v>
      </c>
      <c r="B132" s="492" t="s">
        <v>447</v>
      </c>
      <c r="C132" s="493">
        <v>0.18099999999999999</v>
      </c>
      <c r="D132" s="501">
        <f>+'FA Schedule'!D133/10^5</f>
        <v>84.643155199999995</v>
      </c>
      <c r="E132" s="497">
        <f>+'FA Schedule'!E133/10^5</f>
        <v>0</v>
      </c>
      <c r="F132" s="497">
        <f>+'FA Schedule'!F133/10^5</f>
        <v>0</v>
      </c>
      <c r="G132" s="495">
        <f t="shared" si="25"/>
        <v>84.643155199999995</v>
      </c>
      <c r="H132" s="497">
        <f>+'FA Schedule'!H133/10^5</f>
        <v>38.220269999999999</v>
      </c>
      <c r="I132" s="497">
        <f>+'FA Schedule'!I133/10^5</f>
        <v>8.4002970000000001</v>
      </c>
      <c r="J132" s="497">
        <f>+'FA Schedule'!J133/10^5</f>
        <v>0</v>
      </c>
      <c r="K132" s="495">
        <f t="shared" si="26"/>
        <v>46.620567000000001</v>
      </c>
      <c r="L132" s="497">
        <f t="shared" si="27"/>
        <v>38.022588199999994</v>
      </c>
      <c r="M132" s="495">
        <f t="shared" si="28"/>
        <v>46.422885199999996</v>
      </c>
      <c r="N132" s="677" t="s">
        <v>69</v>
      </c>
      <c r="O132" s="677" t="s">
        <v>69</v>
      </c>
      <c r="P132" s="677" t="s">
        <v>69</v>
      </c>
      <c r="Q132" s="677" t="s">
        <v>69</v>
      </c>
      <c r="R132" s="677" t="s">
        <v>69</v>
      </c>
      <c r="S132" s="677" t="s">
        <v>69</v>
      </c>
      <c r="T132" s="677" t="s">
        <v>69</v>
      </c>
    </row>
    <row r="133" spans="1:20">
      <c r="A133" s="492" t="s">
        <v>384</v>
      </c>
      <c r="B133" s="492" t="s">
        <v>447</v>
      </c>
      <c r="C133" s="493">
        <v>0.18099999999999999</v>
      </c>
      <c r="D133" s="501">
        <f>+'FA Schedule'!D134/10^5</f>
        <v>1</v>
      </c>
      <c r="E133" s="497">
        <f>+'FA Schedule'!E134/10^5</f>
        <v>0</v>
      </c>
      <c r="F133" s="497">
        <f>+'FA Schedule'!F134/10^5</f>
        <v>0</v>
      </c>
      <c r="G133" s="495">
        <f t="shared" si="25"/>
        <v>1</v>
      </c>
      <c r="H133" s="497">
        <f>+'FA Schedule'!H134/10^5</f>
        <v>0.47550999999999999</v>
      </c>
      <c r="I133" s="497">
        <f>+'FA Schedule'!I134/10^5</f>
        <v>9.4916600000000004E-2</v>
      </c>
      <c r="J133" s="497">
        <f>+'FA Schedule'!J134/10^5</f>
        <v>0</v>
      </c>
      <c r="K133" s="495">
        <f t="shared" si="26"/>
        <v>0.57042660000000001</v>
      </c>
      <c r="L133" s="497">
        <f t="shared" si="27"/>
        <v>0.42957339999999999</v>
      </c>
      <c r="M133" s="495">
        <f t="shared" si="28"/>
        <v>0.52449000000000001</v>
      </c>
      <c r="N133" s="677" t="s">
        <v>69</v>
      </c>
      <c r="O133" s="677" t="s">
        <v>69</v>
      </c>
      <c r="P133" s="677" t="s">
        <v>69</v>
      </c>
      <c r="Q133" s="677" t="s">
        <v>69</v>
      </c>
      <c r="R133" s="677" t="s">
        <v>69</v>
      </c>
      <c r="S133" s="677" t="s">
        <v>69</v>
      </c>
      <c r="T133" s="677" t="s">
        <v>69</v>
      </c>
    </row>
    <row r="134" spans="1:20">
      <c r="A134" s="492" t="s">
        <v>356</v>
      </c>
      <c r="B134" s="492" t="s">
        <v>447</v>
      </c>
      <c r="C134" s="493">
        <v>0.18099999999999999</v>
      </c>
      <c r="D134" s="501">
        <f>+'FA Schedule'!D135/10^5</f>
        <v>16.59</v>
      </c>
      <c r="E134" s="497">
        <f>+'FA Schedule'!E135/10^5</f>
        <v>0</v>
      </c>
      <c r="F134" s="497">
        <f>+'FA Schedule'!F135/10^5</f>
        <v>0</v>
      </c>
      <c r="G134" s="495">
        <f t="shared" si="25"/>
        <v>16.59</v>
      </c>
      <c r="H134" s="497">
        <f>+'FA Schedule'!H135/10^5</f>
        <v>6.6551299999999998</v>
      </c>
      <c r="I134" s="497">
        <f>+'FA Schedule'!I135/10^5</f>
        <v>1.7996489999999998</v>
      </c>
      <c r="J134" s="497">
        <f>+'FA Schedule'!J135/10^5</f>
        <v>0</v>
      </c>
      <c r="K134" s="495">
        <f t="shared" si="26"/>
        <v>8.4547790000000003</v>
      </c>
      <c r="L134" s="497">
        <f t="shared" si="27"/>
        <v>8.1352209999999996</v>
      </c>
      <c r="M134" s="495">
        <f t="shared" si="28"/>
        <v>9.9348700000000001</v>
      </c>
      <c r="N134" s="677" t="s">
        <v>69</v>
      </c>
      <c r="O134" s="677" t="s">
        <v>69</v>
      </c>
      <c r="P134" s="677" t="s">
        <v>69</v>
      </c>
      <c r="Q134" s="677" t="s">
        <v>69</v>
      </c>
      <c r="R134" s="677" t="s">
        <v>69</v>
      </c>
      <c r="S134" s="677" t="s">
        <v>69</v>
      </c>
      <c r="T134" s="677" t="s">
        <v>69</v>
      </c>
    </row>
    <row r="135" spans="1:20">
      <c r="A135" s="492" t="s">
        <v>388</v>
      </c>
      <c r="B135" s="492" t="s">
        <v>447</v>
      </c>
      <c r="C135" s="493">
        <v>0.18099999999999999</v>
      </c>
      <c r="D135" s="495">
        <f>+'FA Schedule'!D136/10^5</f>
        <v>80.687709999999996</v>
      </c>
      <c r="E135" s="495">
        <f>+'FA Schedule'!E136/10^5</f>
        <v>0</v>
      </c>
      <c r="F135" s="495">
        <f>+'FA Schedule'!F136/10^5</f>
        <v>0</v>
      </c>
      <c r="G135" s="495">
        <f t="shared" si="25"/>
        <v>80.687709999999996</v>
      </c>
      <c r="H135" s="495">
        <f>+'FA Schedule'!H136/10^5</f>
        <v>36.389530000000001</v>
      </c>
      <c r="I135" s="495">
        <f>+'FA Schedule'!I136/10^5</f>
        <v>8.0134560999999991</v>
      </c>
      <c r="J135" s="495">
        <f>+'FA Schedule'!J136/10^5</f>
        <v>0</v>
      </c>
      <c r="K135" s="495">
        <f t="shared" si="26"/>
        <v>44.4029861</v>
      </c>
      <c r="L135" s="495">
        <f t="shared" si="27"/>
        <v>36.284723899999996</v>
      </c>
      <c r="M135" s="495">
        <f t="shared" si="28"/>
        <v>44.298179999999995</v>
      </c>
      <c r="N135" s="677" t="s">
        <v>69</v>
      </c>
      <c r="O135" s="677" t="s">
        <v>69</v>
      </c>
      <c r="P135" s="677" t="s">
        <v>69</v>
      </c>
      <c r="Q135" s="677" t="s">
        <v>69</v>
      </c>
      <c r="R135" s="677" t="s">
        <v>69</v>
      </c>
      <c r="S135" s="677" t="s">
        <v>69</v>
      </c>
      <c r="T135" s="677" t="s">
        <v>69</v>
      </c>
    </row>
    <row r="136" spans="1:20">
      <c r="A136" s="492" t="s">
        <v>351</v>
      </c>
      <c r="B136" s="492" t="s">
        <v>447</v>
      </c>
      <c r="C136" s="493">
        <v>0</v>
      </c>
      <c r="D136" s="618">
        <f>+'FA Schedule'!D137/10^5</f>
        <v>14.074920000000001</v>
      </c>
      <c r="E136" s="495">
        <f>+'FA Schedule'!E137/10^5</f>
        <v>0</v>
      </c>
      <c r="F136" s="495">
        <f>+'FA Schedule'!F137/10^5</f>
        <v>0</v>
      </c>
      <c r="G136" s="495">
        <f t="shared" si="25"/>
        <v>14.074920000000001</v>
      </c>
      <c r="H136" s="495">
        <f>+'FA Schedule'!H137/10^5</f>
        <v>0</v>
      </c>
      <c r="I136" s="495">
        <f>+'FA Schedule'!I137/10^5</f>
        <v>2.5463903000000001</v>
      </c>
      <c r="J136" s="495">
        <f>+'FA Schedule'!J137/10^5</f>
        <v>0</v>
      </c>
      <c r="K136" s="495">
        <f t="shared" si="26"/>
        <v>2.5463903000000001</v>
      </c>
      <c r="L136" s="495">
        <f t="shared" si="27"/>
        <v>11.5285297</v>
      </c>
      <c r="M136" s="495">
        <f t="shared" si="28"/>
        <v>14.074920000000001</v>
      </c>
      <c r="N136" s="677" t="s">
        <v>69</v>
      </c>
      <c r="O136" s="677" t="s">
        <v>69</v>
      </c>
      <c r="P136" s="677" t="s">
        <v>69</v>
      </c>
      <c r="Q136" s="677" t="s">
        <v>69</v>
      </c>
      <c r="R136" s="677" t="s">
        <v>69</v>
      </c>
      <c r="S136" s="677" t="s">
        <v>69</v>
      </c>
      <c r="T136" s="677" t="s">
        <v>69</v>
      </c>
    </row>
    <row r="137" spans="1:20">
      <c r="A137" s="492"/>
      <c r="B137" s="492"/>
      <c r="C137" s="493"/>
      <c r="D137" s="618"/>
      <c r="E137" s="618"/>
      <c r="F137" s="618"/>
      <c r="G137" s="618"/>
      <c r="H137" s="618"/>
      <c r="I137" s="618"/>
      <c r="J137" s="618"/>
      <c r="K137" s="618"/>
      <c r="L137" s="618"/>
      <c r="M137" s="618"/>
      <c r="N137" s="677" t="s">
        <v>69</v>
      </c>
      <c r="O137" s="677" t="s">
        <v>69</v>
      </c>
      <c r="P137" s="677" t="s">
        <v>69</v>
      </c>
      <c r="Q137" s="677" t="s">
        <v>69</v>
      </c>
      <c r="R137" s="677" t="s">
        <v>69</v>
      </c>
      <c r="S137" s="677" t="s">
        <v>69</v>
      </c>
      <c r="T137" s="677" t="s">
        <v>69</v>
      </c>
    </row>
    <row r="138" spans="1:20" ht="15.75">
      <c r="A138" s="612" t="s">
        <v>296</v>
      </c>
      <c r="B138" s="612"/>
      <c r="C138" s="613"/>
      <c r="D138" s="503">
        <f>SUM(D128:D136)</f>
        <v>261.4783352</v>
      </c>
      <c r="E138" s="503">
        <f t="shared" ref="E138:M138" si="29">SUM(E128:E136)</f>
        <v>0</v>
      </c>
      <c r="F138" s="503">
        <f t="shared" si="29"/>
        <v>0</v>
      </c>
      <c r="G138" s="503">
        <f>SUM(G128:G136)</f>
        <v>261.4783352</v>
      </c>
      <c r="H138" s="503">
        <f>SUM(H128:H136)</f>
        <v>81.740440000000007</v>
      </c>
      <c r="I138" s="503">
        <f>SUM(I128:I136)</f>
        <v>32.5206892</v>
      </c>
      <c r="J138" s="503">
        <f t="shared" si="29"/>
        <v>0</v>
      </c>
      <c r="K138" s="503">
        <f>SUM(K128:K136)</f>
        <v>114.26112919999998</v>
      </c>
      <c r="L138" s="503">
        <f>SUM(L128:L136)</f>
        <v>147.217206</v>
      </c>
      <c r="M138" s="503">
        <f t="shared" si="29"/>
        <v>179.7378952</v>
      </c>
      <c r="N138" s="677" t="s">
        <v>69</v>
      </c>
      <c r="O138" s="677" t="s">
        <v>69</v>
      </c>
      <c r="P138" s="677" t="s">
        <v>69</v>
      </c>
      <c r="Q138" s="677" t="s">
        <v>69</v>
      </c>
      <c r="R138" s="677" t="s">
        <v>69</v>
      </c>
      <c r="S138" s="677" t="s">
        <v>69</v>
      </c>
      <c r="T138" s="677" t="s">
        <v>69</v>
      </c>
    </row>
    <row r="139" spans="1:20" ht="15.75">
      <c r="A139" s="614"/>
      <c r="B139" s="614"/>
      <c r="C139" s="615"/>
      <c r="D139" s="648"/>
      <c r="E139" s="648"/>
      <c r="F139" s="648"/>
      <c r="G139" s="648"/>
      <c r="H139" s="648"/>
      <c r="I139" s="648"/>
      <c r="J139" s="648"/>
      <c r="K139" s="648"/>
      <c r="L139" s="648"/>
      <c r="M139" s="648"/>
      <c r="N139" s="677" t="s">
        <v>69</v>
      </c>
      <c r="O139" s="677" t="s">
        <v>69</v>
      </c>
      <c r="P139" s="677" t="s">
        <v>69</v>
      </c>
      <c r="Q139" s="677" t="s">
        <v>69</v>
      </c>
      <c r="R139" s="677" t="s">
        <v>69</v>
      </c>
      <c r="S139" s="677" t="s">
        <v>69</v>
      </c>
      <c r="T139" s="677" t="s">
        <v>69</v>
      </c>
    </row>
    <row r="140" spans="1:20" ht="15.75">
      <c r="A140" s="639" t="s">
        <v>244</v>
      </c>
      <c r="B140" s="639"/>
      <c r="C140" s="617"/>
      <c r="D140" s="501" t="s">
        <v>69</v>
      </c>
      <c r="E140" s="497"/>
      <c r="F140" s="497"/>
      <c r="G140" s="495" t="s">
        <v>69</v>
      </c>
      <c r="H140" s="497"/>
      <c r="I140" s="502"/>
      <c r="J140" s="497"/>
      <c r="K140" s="495"/>
      <c r="L140" s="497"/>
      <c r="M140" s="495"/>
      <c r="N140" s="677" t="s">
        <v>69</v>
      </c>
      <c r="O140" s="677" t="s">
        <v>69</v>
      </c>
      <c r="P140" s="677" t="s">
        <v>69</v>
      </c>
      <c r="Q140" s="677" t="s">
        <v>69</v>
      </c>
      <c r="R140" s="677" t="s">
        <v>69</v>
      </c>
      <c r="S140" s="677" t="s">
        <v>69</v>
      </c>
      <c r="T140" s="677" t="s">
        <v>69</v>
      </c>
    </row>
    <row r="141" spans="1:20" ht="15.75">
      <c r="A141" s="639"/>
      <c r="B141" s="639"/>
      <c r="C141" s="617"/>
      <c r="D141" s="501" t="s">
        <v>69</v>
      </c>
      <c r="E141" s="497"/>
      <c r="F141" s="497"/>
      <c r="G141" s="495" t="s">
        <v>69</v>
      </c>
      <c r="H141" s="497"/>
      <c r="I141" s="502"/>
      <c r="J141" s="497"/>
      <c r="K141" s="495"/>
      <c r="L141" s="497"/>
      <c r="M141" s="495"/>
      <c r="N141" s="677" t="s">
        <v>69</v>
      </c>
      <c r="O141" s="677" t="s">
        <v>69</v>
      </c>
      <c r="P141" s="677" t="s">
        <v>69</v>
      </c>
      <c r="Q141" s="677" t="s">
        <v>69</v>
      </c>
      <c r="R141" s="677" t="s">
        <v>69</v>
      </c>
      <c r="S141" s="677" t="s">
        <v>69</v>
      </c>
      <c r="T141" s="677" t="s">
        <v>69</v>
      </c>
    </row>
    <row r="142" spans="1:20">
      <c r="A142" s="105" t="s">
        <v>352</v>
      </c>
      <c r="B142" s="105" t="s">
        <v>447</v>
      </c>
      <c r="C142" s="493">
        <v>0.45069999999999999</v>
      </c>
      <c r="D142" s="501">
        <f>+'FA Schedule'!D142/10^5</f>
        <v>0.89473369999999997</v>
      </c>
      <c r="E142" s="497">
        <f>+'FA Schedule'!E142/10^5</f>
        <v>0</v>
      </c>
      <c r="F142" s="497">
        <f>+'FA Schedule'!F142/10^5</f>
        <v>0</v>
      </c>
      <c r="G142" s="495">
        <f>+D142+E142-F142</f>
        <v>0.89473369999999997</v>
      </c>
      <c r="H142" s="497">
        <f>+'FA Schedule'!H142/10^5</f>
        <v>0.41750999999999999</v>
      </c>
      <c r="I142" s="497">
        <f>+'FA Schedule'!I142/10^5</f>
        <v>0.2151603</v>
      </c>
      <c r="J142" s="497">
        <f>+'FA Schedule'!J142/10^5</f>
        <v>0</v>
      </c>
      <c r="K142" s="495">
        <f>+H142+I142-J142</f>
        <v>0.63267030000000002</v>
      </c>
      <c r="L142" s="497">
        <f>+G142-K142</f>
        <v>0.26206339999999995</v>
      </c>
      <c r="M142" s="495">
        <f>+D142-H142</f>
        <v>0.47722369999999997</v>
      </c>
      <c r="N142" s="677" t="s">
        <v>69</v>
      </c>
      <c r="O142" s="677" t="s">
        <v>69</v>
      </c>
      <c r="P142" s="677" t="s">
        <v>69</v>
      </c>
      <c r="Q142" s="677" t="s">
        <v>69</v>
      </c>
      <c r="R142" s="677" t="s">
        <v>69</v>
      </c>
      <c r="S142" s="677" t="s">
        <v>69</v>
      </c>
      <c r="T142" s="677" t="s">
        <v>69</v>
      </c>
    </row>
    <row r="143" spans="1:20">
      <c r="A143" s="492" t="s">
        <v>353</v>
      </c>
      <c r="B143" s="492" t="s">
        <v>447</v>
      </c>
      <c r="C143" s="493">
        <v>0.45069999999999999</v>
      </c>
      <c r="D143" s="501">
        <f>+'FA Schedule'!D143/10^5</f>
        <v>0.88467949999999995</v>
      </c>
      <c r="E143" s="497">
        <f>+'FA Schedule'!E143/10^5</f>
        <v>0</v>
      </c>
      <c r="F143" s="497">
        <f>+'FA Schedule'!F143/10^5</f>
        <v>0</v>
      </c>
      <c r="G143" s="495">
        <f>+D143+E143-F143</f>
        <v>0.88467949999999995</v>
      </c>
      <c r="H143" s="497">
        <f>+'FA Schedule'!H143/10^5</f>
        <v>0.63861999999999997</v>
      </c>
      <c r="I143" s="497">
        <f>+'FA Schedule'!I143/10^5</f>
        <v>0.12033489999999999</v>
      </c>
      <c r="J143" s="497">
        <f>+'FA Schedule'!J143/10^5</f>
        <v>0</v>
      </c>
      <c r="K143" s="495">
        <f>+H143+I143-J143</f>
        <v>0.75895489999999999</v>
      </c>
      <c r="L143" s="497">
        <f>+G143-K143</f>
        <v>0.12572459999999996</v>
      </c>
      <c r="M143" s="495">
        <f>+D143-H143</f>
        <v>0.24605949999999999</v>
      </c>
      <c r="N143" s="677" t="s">
        <v>69</v>
      </c>
      <c r="O143" s="677" t="s">
        <v>69</v>
      </c>
      <c r="P143" s="677" t="s">
        <v>69</v>
      </c>
      <c r="Q143" s="677" t="s">
        <v>69</v>
      </c>
      <c r="R143" s="677" t="s">
        <v>69</v>
      </c>
      <c r="S143" s="677" t="s">
        <v>69</v>
      </c>
      <c r="T143" s="677" t="s">
        <v>69</v>
      </c>
    </row>
    <row r="144" spans="1:20">
      <c r="A144" s="105"/>
      <c r="B144" s="105"/>
      <c r="C144" s="493"/>
      <c r="D144" s="501"/>
      <c r="E144" s="497"/>
      <c r="F144" s="497"/>
      <c r="G144" s="495"/>
      <c r="H144" s="497"/>
      <c r="I144" s="497"/>
      <c r="J144" s="497"/>
      <c r="K144" s="495"/>
      <c r="L144" s="497"/>
      <c r="M144" s="495"/>
      <c r="N144" s="677" t="s">
        <v>69</v>
      </c>
      <c r="O144" s="677" t="s">
        <v>69</v>
      </c>
      <c r="P144" s="677" t="s">
        <v>69</v>
      </c>
      <c r="Q144" s="677" t="s">
        <v>69</v>
      </c>
      <c r="R144" s="677" t="s">
        <v>69</v>
      </c>
      <c r="S144" s="677" t="s">
        <v>69</v>
      </c>
      <c r="T144" s="677" t="s">
        <v>69</v>
      </c>
    </row>
    <row r="145" spans="1:20" ht="15.75">
      <c r="A145" s="612" t="s">
        <v>297</v>
      </c>
      <c r="B145" s="612"/>
      <c r="C145" s="613"/>
      <c r="D145" s="503">
        <f>SUM(D142:D144)</f>
        <v>1.7794132</v>
      </c>
      <c r="E145" s="503">
        <f t="shared" ref="E145:M145" si="30">SUM(E142:E144)</f>
        <v>0</v>
      </c>
      <c r="F145" s="503">
        <f t="shared" si="30"/>
        <v>0</v>
      </c>
      <c r="G145" s="503">
        <f t="shared" si="30"/>
        <v>1.7794132</v>
      </c>
      <c r="H145" s="503">
        <f t="shared" si="30"/>
        <v>1.05613</v>
      </c>
      <c r="I145" s="503">
        <f t="shared" si="30"/>
        <v>0.33549519999999999</v>
      </c>
      <c r="J145" s="503">
        <f t="shared" si="30"/>
        <v>0</v>
      </c>
      <c r="K145" s="503">
        <f t="shared" si="30"/>
        <v>1.3916252</v>
      </c>
      <c r="L145" s="503">
        <f t="shared" si="30"/>
        <v>0.38778799999999991</v>
      </c>
      <c r="M145" s="503">
        <f t="shared" si="30"/>
        <v>0.72328320000000001</v>
      </c>
      <c r="N145" s="677" t="s">
        <v>69</v>
      </c>
      <c r="O145" s="677" t="s">
        <v>69</v>
      </c>
      <c r="P145" s="677" t="s">
        <v>69</v>
      </c>
      <c r="Q145" s="677" t="s">
        <v>69</v>
      </c>
      <c r="R145" s="677" t="s">
        <v>69</v>
      </c>
      <c r="S145" s="677" t="s">
        <v>69</v>
      </c>
      <c r="T145" s="677" t="s">
        <v>69</v>
      </c>
    </row>
    <row r="146" spans="1:20" ht="15.75">
      <c r="A146" s="614"/>
      <c r="B146" s="614"/>
      <c r="C146" s="615"/>
      <c r="D146" s="648"/>
      <c r="E146" s="648"/>
      <c r="F146" s="648"/>
      <c r="G146" s="648"/>
      <c r="H146" s="648"/>
      <c r="I146" s="648"/>
      <c r="J146" s="648"/>
      <c r="K146" s="648"/>
      <c r="L146" s="648"/>
      <c r="M146" s="648"/>
      <c r="N146" s="677" t="s">
        <v>69</v>
      </c>
      <c r="O146" s="677" t="s">
        <v>69</v>
      </c>
      <c r="P146" s="677" t="s">
        <v>69</v>
      </c>
      <c r="Q146" s="677" t="s">
        <v>69</v>
      </c>
      <c r="R146" s="677" t="s">
        <v>69</v>
      </c>
      <c r="S146" s="677" t="s">
        <v>69</v>
      </c>
      <c r="T146" s="677" t="s">
        <v>69</v>
      </c>
    </row>
    <row r="147" spans="1:20" ht="15.75">
      <c r="A147" s="639" t="s">
        <v>385</v>
      </c>
      <c r="B147" s="639"/>
      <c r="C147" s="617"/>
      <c r="D147" s="495"/>
      <c r="E147" s="495"/>
      <c r="F147" s="495"/>
      <c r="G147" s="495"/>
      <c r="H147" s="495" t="s">
        <v>69</v>
      </c>
      <c r="I147" s="641" t="s">
        <v>69</v>
      </c>
      <c r="J147" s="495"/>
      <c r="K147" s="495" t="s">
        <v>69</v>
      </c>
      <c r="L147" s="495" t="s">
        <v>69</v>
      </c>
      <c r="M147" s="495" t="s">
        <v>69</v>
      </c>
      <c r="N147" s="677" t="s">
        <v>69</v>
      </c>
      <c r="O147" s="677" t="s">
        <v>69</v>
      </c>
      <c r="P147" s="677" t="s">
        <v>69</v>
      </c>
      <c r="Q147" s="677" t="s">
        <v>69</v>
      </c>
      <c r="R147" s="677" t="s">
        <v>69</v>
      </c>
      <c r="S147" s="677" t="s">
        <v>69</v>
      </c>
      <c r="T147" s="677" t="s">
        <v>69</v>
      </c>
    </row>
    <row r="148" spans="1:20">
      <c r="A148" s="105" t="s">
        <v>357</v>
      </c>
      <c r="B148" s="105" t="s">
        <v>447</v>
      </c>
      <c r="C148" s="493">
        <v>0.63159699999999996</v>
      </c>
      <c r="D148" s="501">
        <f>+'FA Schedule'!D148/10^5</f>
        <v>0.36694910000000003</v>
      </c>
      <c r="E148" s="497">
        <f>+'FA Schedule'!E148/10^5</f>
        <v>0</v>
      </c>
      <c r="F148" s="497">
        <f>+'FA Schedule'!F148/10^5</f>
        <v>0</v>
      </c>
      <c r="G148" s="495">
        <f>+D148+E148-F148</f>
        <v>0.36694910000000003</v>
      </c>
      <c r="H148" s="497">
        <f>+'FA Schedule'!H148/10^5</f>
        <v>0.34076000000000001</v>
      </c>
      <c r="I148" s="497">
        <f>+'FA Schedule'!I148/10^5</f>
        <v>3.9031999999999999E-3</v>
      </c>
      <c r="J148" s="497">
        <f>+'FA Schedule'!J148/10^5</f>
        <v>0</v>
      </c>
      <c r="K148" s="495">
        <f>+H148+I148-J148</f>
        <v>0.3446632</v>
      </c>
      <c r="L148" s="497">
        <f>+G148-K148</f>
        <v>2.2285900000000025E-2</v>
      </c>
      <c r="M148" s="495">
        <f>+D148-H148</f>
        <v>2.6189100000000021E-2</v>
      </c>
      <c r="N148" s="677" t="s">
        <v>69</v>
      </c>
      <c r="O148" s="677" t="s">
        <v>69</v>
      </c>
      <c r="P148" s="677" t="s">
        <v>69</v>
      </c>
      <c r="Q148" s="677" t="s">
        <v>69</v>
      </c>
      <c r="R148" s="677" t="s">
        <v>69</v>
      </c>
      <c r="S148" s="677" t="s">
        <v>69</v>
      </c>
      <c r="T148" s="677" t="s">
        <v>69</v>
      </c>
    </row>
    <row r="149" spans="1:20">
      <c r="A149" s="105" t="s">
        <v>390</v>
      </c>
      <c r="B149" s="105" t="s">
        <v>447</v>
      </c>
      <c r="C149" s="493">
        <v>0.63160000000000005</v>
      </c>
      <c r="D149" s="495">
        <f>+'FA Schedule'!D149/10^5</f>
        <v>2.12947</v>
      </c>
      <c r="E149" s="495">
        <f>+'FA Schedule'!E149/10^5</f>
        <v>0</v>
      </c>
      <c r="F149" s="495">
        <f>+'FA Schedule'!F149/10^5</f>
        <v>0</v>
      </c>
      <c r="G149" s="495">
        <f>+D149+E149-F149</f>
        <v>2.12947</v>
      </c>
      <c r="H149" s="495">
        <f>+'FA Schedule'!H149/10^5</f>
        <v>2.0230000000000001</v>
      </c>
      <c r="I149" s="495">
        <f>+'FA Schedule'!I149/10^5</f>
        <v>0</v>
      </c>
      <c r="J149" s="495">
        <f>+'FA Schedule'!J149/10^5</f>
        <v>0</v>
      </c>
      <c r="K149" s="495">
        <f>+H149+I149-J149</f>
        <v>2.0230000000000001</v>
      </c>
      <c r="L149" s="495">
        <f>+G149-K149</f>
        <v>0.10646999999999984</v>
      </c>
      <c r="M149" s="495">
        <f>+D149-H149</f>
        <v>0.10646999999999984</v>
      </c>
      <c r="N149" s="677" t="s">
        <v>69</v>
      </c>
      <c r="O149" s="677" t="s">
        <v>69</v>
      </c>
      <c r="P149" s="677" t="s">
        <v>69</v>
      </c>
      <c r="Q149" s="677" t="s">
        <v>69</v>
      </c>
      <c r="R149" s="677" t="s">
        <v>69</v>
      </c>
      <c r="S149" s="677" t="s">
        <v>69</v>
      </c>
      <c r="T149" s="677" t="s">
        <v>69</v>
      </c>
    </row>
    <row r="150" spans="1:20">
      <c r="A150" s="105"/>
      <c r="B150" s="105"/>
      <c r="C150" s="493"/>
      <c r="D150" s="501"/>
      <c r="E150" s="497"/>
      <c r="F150" s="497"/>
      <c r="G150" s="495"/>
      <c r="H150" s="497"/>
      <c r="I150" s="502"/>
      <c r="J150" s="497"/>
      <c r="K150" s="495"/>
      <c r="L150" s="497"/>
      <c r="M150" s="495"/>
      <c r="N150" s="677" t="s">
        <v>69</v>
      </c>
      <c r="O150" s="677" t="s">
        <v>69</v>
      </c>
      <c r="P150" s="677" t="s">
        <v>69</v>
      </c>
      <c r="Q150" s="677" t="s">
        <v>69</v>
      </c>
      <c r="R150" s="677" t="s">
        <v>69</v>
      </c>
      <c r="S150" s="677" t="s">
        <v>69</v>
      </c>
      <c r="T150" s="677" t="s">
        <v>69</v>
      </c>
    </row>
    <row r="151" spans="1:20" ht="15.75">
      <c r="A151" s="612" t="s">
        <v>298</v>
      </c>
      <c r="B151" s="612"/>
      <c r="C151" s="613"/>
      <c r="D151" s="503">
        <f>SUM(D148:D150)</f>
        <v>2.4964190999999998</v>
      </c>
      <c r="E151" s="503">
        <f t="shared" ref="E151:M151" si="31">SUM(E148:E150)</f>
        <v>0</v>
      </c>
      <c r="F151" s="503">
        <f t="shared" si="31"/>
        <v>0</v>
      </c>
      <c r="G151" s="503">
        <f t="shared" si="31"/>
        <v>2.4964190999999998</v>
      </c>
      <c r="H151" s="503">
        <f t="shared" si="31"/>
        <v>2.3637600000000001</v>
      </c>
      <c r="I151" s="503">
        <f t="shared" si="31"/>
        <v>3.9031999999999999E-3</v>
      </c>
      <c r="J151" s="503">
        <f t="shared" si="31"/>
        <v>0</v>
      </c>
      <c r="K151" s="503">
        <f t="shared" si="31"/>
        <v>2.3676632</v>
      </c>
      <c r="L151" s="503">
        <f t="shared" si="31"/>
        <v>0.12875589999999987</v>
      </c>
      <c r="M151" s="503">
        <f t="shared" si="31"/>
        <v>0.13265909999999986</v>
      </c>
      <c r="N151" s="677" t="s">
        <v>69</v>
      </c>
      <c r="O151" s="677" t="s">
        <v>69</v>
      </c>
      <c r="P151" s="677" t="s">
        <v>69</v>
      </c>
      <c r="Q151" s="677" t="s">
        <v>69</v>
      </c>
      <c r="R151" s="677" t="s">
        <v>69</v>
      </c>
      <c r="S151" s="677" t="s">
        <v>69</v>
      </c>
      <c r="T151" s="677" t="s">
        <v>69</v>
      </c>
    </row>
    <row r="152" spans="1:20" ht="15.75">
      <c r="A152" s="614"/>
      <c r="B152" s="614"/>
      <c r="C152" s="615"/>
      <c r="D152" s="498"/>
      <c r="E152" s="499"/>
      <c r="F152" s="499"/>
      <c r="G152" s="500"/>
      <c r="H152" s="499"/>
      <c r="I152" s="499"/>
      <c r="J152" s="499"/>
      <c r="K152" s="500"/>
      <c r="L152" s="499"/>
      <c r="M152" s="500"/>
      <c r="N152" s="677" t="s">
        <v>69</v>
      </c>
      <c r="O152" s="677" t="s">
        <v>69</v>
      </c>
      <c r="P152" s="677" t="s">
        <v>69</v>
      </c>
      <c r="Q152" s="677" t="s">
        <v>69</v>
      </c>
      <c r="R152" s="677" t="s">
        <v>69</v>
      </c>
      <c r="S152" s="677" t="s">
        <v>69</v>
      </c>
      <c r="T152" s="677" t="s">
        <v>69</v>
      </c>
    </row>
    <row r="153" spans="1:20" ht="15.75">
      <c r="A153" s="639" t="s">
        <v>386</v>
      </c>
      <c r="B153" s="639"/>
      <c r="C153" s="617"/>
      <c r="D153" s="501"/>
      <c r="E153" s="497"/>
      <c r="F153" s="497"/>
      <c r="G153" s="495"/>
      <c r="H153" s="497" t="s">
        <v>69</v>
      </c>
      <c r="I153" s="502" t="s">
        <v>69</v>
      </c>
      <c r="J153" s="497"/>
      <c r="K153" s="495" t="s">
        <v>69</v>
      </c>
      <c r="L153" s="497" t="s">
        <v>69</v>
      </c>
      <c r="M153" s="495" t="s">
        <v>69</v>
      </c>
      <c r="N153" s="677" t="s">
        <v>69</v>
      </c>
      <c r="O153" s="677" t="s">
        <v>69</v>
      </c>
      <c r="P153" s="677" t="s">
        <v>69</v>
      </c>
      <c r="Q153" s="677" t="s">
        <v>69</v>
      </c>
      <c r="R153" s="677" t="s">
        <v>69</v>
      </c>
      <c r="S153" s="677" t="s">
        <v>69</v>
      </c>
      <c r="T153" s="677" t="s">
        <v>69</v>
      </c>
    </row>
    <row r="154" spans="1:20">
      <c r="A154" s="105" t="s">
        <v>354</v>
      </c>
      <c r="B154" s="105" t="s">
        <v>447</v>
      </c>
      <c r="C154" s="493">
        <v>0.25890000000000002</v>
      </c>
      <c r="D154" s="501">
        <f>+'FA Schedule'!D154/10^5</f>
        <v>9.5500000000000007</v>
      </c>
      <c r="E154" s="497">
        <f>+'FA Schedule'!E154/10^5</f>
        <v>0</v>
      </c>
      <c r="F154" s="497">
        <f>+'FA Schedule'!F154/10^5</f>
        <v>0</v>
      </c>
      <c r="G154" s="495">
        <f>+D154+E154-F154</f>
        <v>9.5500000000000007</v>
      </c>
      <c r="H154" s="497">
        <f>+'FA Schedule'!H154/10^5</f>
        <v>5.0558800000000002</v>
      </c>
      <c r="I154" s="497">
        <f>+'FA Schedule'!I154/10^5</f>
        <v>1.1645255000000001</v>
      </c>
      <c r="J154" s="497">
        <f>+'FA Schedule'!J154/10^5</f>
        <v>0</v>
      </c>
      <c r="K154" s="495">
        <f>+H154+I154-J154</f>
        <v>6.2204055</v>
      </c>
      <c r="L154" s="497">
        <f>+G154-K154</f>
        <v>3.3295945000000007</v>
      </c>
      <c r="M154" s="495">
        <f>+D154-H154</f>
        <v>4.4941200000000006</v>
      </c>
      <c r="N154" s="677" t="s">
        <v>69</v>
      </c>
      <c r="O154" s="677" t="s">
        <v>69</v>
      </c>
      <c r="P154" s="677" t="s">
        <v>69</v>
      </c>
      <c r="Q154" s="677" t="s">
        <v>69</v>
      </c>
      <c r="R154" s="677" t="s">
        <v>69</v>
      </c>
      <c r="S154" s="677" t="s">
        <v>69</v>
      </c>
      <c r="T154" s="677" t="s">
        <v>69</v>
      </c>
    </row>
    <row r="155" spans="1:20">
      <c r="A155" s="105" t="s">
        <v>389</v>
      </c>
      <c r="B155" s="105" t="s">
        <v>447</v>
      </c>
      <c r="C155" s="493">
        <v>0.25890000000000002</v>
      </c>
      <c r="D155" s="495">
        <f>+'FA Schedule'!D155/10^5</f>
        <v>27.661519999999999</v>
      </c>
      <c r="E155" s="495">
        <f>+'FA Schedule'!E155/10^5</f>
        <v>0</v>
      </c>
      <c r="F155" s="495">
        <f>+'FA Schedule'!F155/10^5</f>
        <v>0</v>
      </c>
      <c r="G155" s="495">
        <f>+D155+E155-F155</f>
        <v>27.661519999999999</v>
      </c>
      <c r="H155" s="495">
        <f>+'FA Schedule'!H155/10^5</f>
        <v>16.41675</v>
      </c>
      <c r="I155" s="495">
        <f>+'FA Schedule'!I155/10^5</f>
        <v>2.9085885999999999</v>
      </c>
      <c r="J155" s="495">
        <f>+'FA Schedule'!J155/10^5</f>
        <v>0</v>
      </c>
      <c r="K155" s="495">
        <f>+H155+I155-J155</f>
        <v>19.325338600000002</v>
      </c>
      <c r="L155" s="495">
        <f>+G155-K155</f>
        <v>8.3361813999999974</v>
      </c>
      <c r="M155" s="495">
        <f>+D155-H155</f>
        <v>11.244769999999999</v>
      </c>
      <c r="N155" s="677" t="s">
        <v>69</v>
      </c>
      <c r="O155" s="677" t="s">
        <v>69</v>
      </c>
      <c r="P155" s="677" t="s">
        <v>69</v>
      </c>
      <c r="Q155" s="677" t="s">
        <v>69</v>
      </c>
      <c r="R155" s="677" t="s">
        <v>69</v>
      </c>
      <c r="S155" s="677" t="s">
        <v>69</v>
      </c>
      <c r="T155" s="677" t="s">
        <v>69</v>
      </c>
    </row>
    <row r="156" spans="1:20">
      <c r="A156" s="105"/>
      <c r="B156" s="105"/>
      <c r="C156" s="493"/>
      <c r="D156" s="637"/>
      <c r="E156" s="637"/>
      <c r="F156" s="637"/>
      <c r="G156" s="637"/>
      <c r="H156" s="637"/>
      <c r="I156" s="638"/>
      <c r="J156" s="637"/>
      <c r="K156" s="637"/>
      <c r="L156" s="637"/>
      <c r="M156" s="637"/>
      <c r="N156" s="677" t="s">
        <v>69</v>
      </c>
      <c r="O156" s="677" t="s">
        <v>69</v>
      </c>
      <c r="P156" s="677" t="s">
        <v>69</v>
      </c>
      <c r="Q156" s="677" t="s">
        <v>69</v>
      </c>
      <c r="R156" s="677" t="s">
        <v>69</v>
      </c>
      <c r="S156" s="677" t="s">
        <v>69</v>
      </c>
      <c r="T156" s="677" t="s">
        <v>69</v>
      </c>
    </row>
    <row r="157" spans="1:20" ht="15.75">
      <c r="A157" s="612" t="s">
        <v>327</v>
      </c>
      <c r="B157" s="612"/>
      <c r="C157" s="613"/>
      <c r="D157" s="503">
        <f>SUM(D154:D155)</f>
        <v>37.21152</v>
      </c>
      <c r="E157" s="503">
        <f t="shared" ref="E157:M157" si="32">SUM(E154:E155)</f>
        <v>0</v>
      </c>
      <c r="F157" s="503">
        <f t="shared" si="32"/>
        <v>0</v>
      </c>
      <c r="G157" s="503">
        <f t="shared" si="32"/>
        <v>37.21152</v>
      </c>
      <c r="H157" s="503">
        <f t="shared" si="32"/>
        <v>21.472630000000002</v>
      </c>
      <c r="I157" s="503">
        <f t="shared" si="32"/>
        <v>4.0731140999999997</v>
      </c>
      <c r="J157" s="503">
        <f t="shared" si="32"/>
        <v>0</v>
      </c>
      <c r="K157" s="503">
        <f t="shared" si="32"/>
        <v>25.5457441</v>
      </c>
      <c r="L157" s="503">
        <f t="shared" si="32"/>
        <v>11.665775899999998</v>
      </c>
      <c r="M157" s="503">
        <f t="shared" si="32"/>
        <v>15.73889</v>
      </c>
      <c r="N157" s="677" t="s">
        <v>69</v>
      </c>
      <c r="O157" s="677" t="s">
        <v>69</v>
      </c>
      <c r="P157" s="677" t="s">
        <v>69</v>
      </c>
      <c r="Q157" s="677" t="s">
        <v>69</v>
      </c>
      <c r="R157" s="677" t="s">
        <v>69</v>
      </c>
      <c r="S157" s="677" t="s">
        <v>69</v>
      </c>
      <c r="T157" s="677" t="s">
        <v>69</v>
      </c>
    </row>
    <row r="158" spans="1:20" ht="15.75">
      <c r="A158" s="614"/>
      <c r="B158" s="614"/>
      <c r="C158" s="615"/>
      <c r="D158" s="626"/>
      <c r="E158" s="626"/>
      <c r="F158" s="626"/>
      <c r="G158" s="626"/>
      <c r="H158" s="626"/>
      <c r="I158" s="626"/>
      <c r="J158" s="626"/>
      <c r="K158" s="626"/>
      <c r="L158" s="626"/>
      <c r="M158" s="626"/>
      <c r="N158" s="677" t="s">
        <v>69</v>
      </c>
      <c r="O158" s="677" t="s">
        <v>69</v>
      </c>
      <c r="P158" s="677" t="s">
        <v>69</v>
      </c>
      <c r="Q158" s="677" t="s">
        <v>69</v>
      </c>
      <c r="R158" s="677" t="s">
        <v>69</v>
      </c>
      <c r="S158" s="677" t="s">
        <v>69</v>
      </c>
      <c r="T158" s="677" t="s">
        <v>69</v>
      </c>
    </row>
    <row r="159" spans="1:20" ht="15.75">
      <c r="A159" s="640" t="s">
        <v>391</v>
      </c>
      <c r="B159" s="640"/>
      <c r="C159" s="615"/>
      <c r="D159" s="500"/>
      <c r="E159" s="500"/>
      <c r="F159" s="500"/>
      <c r="G159" s="500"/>
      <c r="H159" s="500"/>
      <c r="I159" s="500"/>
      <c r="J159" s="500"/>
      <c r="K159" s="500"/>
      <c r="L159" s="500"/>
      <c r="M159" s="626"/>
      <c r="N159" s="677" t="s">
        <v>69</v>
      </c>
      <c r="O159" s="677" t="s">
        <v>69</v>
      </c>
      <c r="P159" s="677" t="s">
        <v>69</v>
      </c>
      <c r="Q159" s="677" t="s">
        <v>69</v>
      </c>
      <c r="R159" s="677" t="s">
        <v>69</v>
      </c>
      <c r="S159" s="677" t="s">
        <v>69</v>
      </c>
      <c r="T159" s="677" t="s">
        <v>69</v>
      </c>
    </row>
    <row r="160" spans="1:20" ht="15.75">
      <c r="A160" s="614"/>
      <c r="B160" s="614"/>
      <c r="C160" s="615"/>
      <c r="D160" s="500"/>
      <c r="E160" s="500"/>
      <c r="F160" s="500"/>
      <c r="G160" s="500"/>
      <c r="H160" s="500"/>
      <c r="I160" s="500"/>
      <c r="J160" s="500"/>
      <c r="K160" s="500"/>
      <c r="L160" s="495"/>
      <c r="M160" s="626"/>
      <c r="N160" s="677" t="s">
        <v>69</v>
      </c>
      <c r="O160" s="677" t="s">
        <v>69</v>
      </c>
      <c r="P160" s="677" t="s">
        <v>69</v>
      </c>
      <c r="Q160" s="677" t="s">
        <v>69</v>
      </c>
      <c r="R160" s="677" t="s">
        <v>69</v>
      </c>
      <c r="S160" s="677" t="s">
        <v>69</v>
      </c>
      <c r="T160" s="677" t="s">
        <v>69</v>
      </c>
    </row>
    <row r="161" spans="1:20">
      <c r="A161" s="706" t="s">
        <v>392</v>
      </c>
      <c r="B161" s="706" t="s">
        <v>447</v>
      </c>
      <c r="C161" s="493">
        <v>0.31230000000000002</v>
      </c>
      <c r="D161" s="495">
        <f>+'FA Schedule'!D160/10^5</f>
        <v>121.52802</v>
      </c>
      <c r="E161" s="495">
        <f>+'FA Schedule'!E160/10^5</f>
        <v>0</v>
      </c>
      <c r="F161" s="495">
        <f>+'FA Schedule'!F160/10^5</f>
        <v>0</v>
      </c>
      <c r="G161" s="495">
        <f>+D161+E161-F161</f>
        <v>121.52802</v>
      </c>
      <c r="H161" s="495">
        <f>+'FA Schedule'!H160/10^5</f>
        <v>82.044269999999997</v>
      </c>
      <c r="I161" s="495">
        <f>+'FA Schedule'!I160/10^5</f>
        <v>12.322189399999999</v>
      </c>
      <c r="J161" s="495">
        <f>+'FA Schedule'!J160/10^5</f>
        <v>0</v>
      </c>
      <c r="K161" s="495">
        <f>+H161+I161-J161</f>
        <v>94.366459399999997</v>
      </c>
      <c r="L161" s="495">
        <f>+G161-K161</f>
        <v>27.161560600000001</v>
      </c>
      <c r="M161" s="495">
        <f>+D161-H161</f>
        <v>39.483750000000001</v>
      </c>
      <c r="N161" s="677" t="s">
        <v>69</v>
      </c>
      <c r="O161" s="677" t="s">
        <v>69</v>
      </c>
      <c r="P161" s="677" t="s">
        <v>69</v>
      </c>
      <c r="Q161" s="677" t="s">
        <v>69</v>
      </c>
      <c r="R161" s="677" t="s">
        <v>69</v>
      </c>
      <c r="S161" s="677" t="s">
        <v>69</v>
      </c>
      <c r="T161" s="677" t="s">
        <v>69</v>
      </c>
    </row>
    <row r="162" spans="1:20">
      <c r="A162" s="706" t="s">
        <v>393</v>
      </c>
      <c r="B162" s="706" t="s">
        <v>447</v>
      </c>
      <c r="C162" s="493">
        <v>0.31230000000000002</v>
      </c>
      <c r="D162" s="495">
        <f>+'FA Schedule'!D161/10^5</f>
        <v>30.788133799999997</v>
      </c>
      <c r="E162" s="495">
        <f>+'FA Schedule'!E161/10^5</f>
        <v>0</v>
      </c>
      <c r="F162" s="495">
        <f>+'FA Schedule'!F161/10^5</f>
        <v>0</v>
      </c>
      <c r="G162" s="495">
        <f>+D162+E162-F162</f>
        <v>30.788133799999997</v>
      </c>
      <c r="H162" s="495">
        <f>+'FA Schedule'!H161/10^5</f>
        <v>19.826499999999999</v>
      </c>
      <c r="I162" s="495">
        <f>+'FA Schedule'!I161/10^5</f>
        <v>3.4259406999999999</v>
      </c>
      <c r="J162" s="495">
        <f>+'FA Schedule'!J161/10^5</f>
        <v>0</v>
      </c>
      <c r="K162" s="495">
        <f>+H162+I162-J162</f>
        <v>23.252440700000001</v>
      </c>
      <c r="L162" s="495">
        <f>+G162-K162</f>
        <v>7.535693099999996</v>
      </c>
      <c r="M162" s="495">
        <f>+D162-H162</f>
        <v>10.961633799999998</v>
      </c>
      <c r="N162" s="677" t="s">
        <v>69</v>
      </c>
      <c r="O162" s="677" t="s">
        <v>69</v>
      </c>
      <c r="P162" s="677" t="s">
        <v>69</v>
      </c>
      <c r="Q162" s="677" t="s">
        <v>69</v>
      </c>
      <c r="R162" s="677" t="s">
        <v>69</v>
      </c>
      <c r="S162" s="677" t="s">
        <v>69</v>
      </c>
      <c r="T162" s="677" t="s">
        <v>69</v>
      </c>
    </row>
    <row r="163" spans="1:20" ht="15.75">
      <c r="A163" s="614"/>
      <c r="B163" s="614"/>
      <c r="C163" s="493"/>
      <c r="D163" s="495"/>
      <c r="E163" s="495"/>
      <c r="F163" s="495"/>
      <c r="G163" s="495"/>
      <c r="H163" s="495"/>
      <c r="I163" s="641"/>
      <c r="J163" s="495"/>
      <c r="K163" s="495"/>
      <c r="L163" s="495"/>
      <c r="M163" s="618"/>
      <c r="N163" s="677" t="s">
        <v>69</v>
      </c>
      <c r="O163" s="677" t="s">
        <v>69</v>
      </c>
      <c r="P163" s="677" t="s">
        <v>69</v>
      </c>
      <c r="Q163" s="677" t="s">
        <v>69</v>
      </c>
      <c r="R163" s="677" t="s">
        <v>69</v>
      </c>
      <c r="S163" s="677" t="s">
        <v>69</v>
      </c>
      <c r="T163" s="677" t="s">
        <v>69</v>
      </c>
    </row>
    <row r="164" spans="1:20" ht="15.75">
      <c r="A164" s="612" t="s">
        <v>428</v>
      </c>
      <c r="B164" s="612"/>
      <c r="C164" s="613"/>
      <c r="D164" s="642">
        <f>SUM(D161:D163)</f>
        <v>152.3161538</v>
      </c>
      <c r="E164" s="642">
        <f t="shared" ref="E164:M164" si="33">SUM(E161:E163)</f>
        <v>0</v>
      </c>
      <c r="F164" s="642">
        <f t="shared" si="33"/>
        <v>0</v>
      </c>
      <c r="G164" s="642">
        <f t="shared" si="33"/>
        <v>152.3161538</v>
      </c>
      <c r="H164" s="642">
        <f t="shared" si="33"/>
        <v>101.87076999999999</v>
      </c>
      <c r="I164" s="642">
        <f t="shared" si="33"/>
        <v>15.748130099999999</v>
      </c>
      <c r="J164" s="642">
        <f t="shared" si="33"/>
        <v>0</v>
      </c>
      <c r="K164" s="642">
        <f t="shared" si="33"/>
        <v>117.61890009999999</v>
      </c>
      <c r="L164" s="642">
        <f t="shared" si="33"/>
        <v>34.697253699999997</v>
      </c>
      <c r="M164" s="642">
        <f t="shared" si="33"/>
        <v>50.445383800000002</v>
      </c>
      <c r="N164" s="677" t="s">
        <v>69</v>
      </c>
      <c r="O164" s="677" t="s">
        <v>69</v>
      </c>
      <c r="P164" s="677" t="s">
        <v>69</v>
      </c>
      <c r="Q164" s="677" t="s">
        <v>69</v>
      </c>
      <c r="R164" s="677" t="s">
        <v>69</v>
      </c>
      <c r="S164" s="677" t="s">
        <v>69</v>
      </c>
      <c r="T164" s="677" t="s">
        <v>69</v>
      </c>
    </row>
    <row r="165" spans="1:20" ht="15.75">
      <c r="A165" s="614"/>
      <c r="B165" s="614"/>
      <c r="C165" s="615"/>
      <c r="D165" s="498"/>
      <c r="E165" s="499"/>
      <c r="F165" s="499"/>
      <c r="G165" s="500"/>
      <c r="H165" s="499"/>
      <c r="I165" s="499"/>
      <c r="J165" s="499"/>
      <c r="K165" s="500"/>
      <c r="L165" s="499"/>
      <c r="M165" s="500"/>
      <c r="N165" s="677" t="s">
        <v>69</v>
      </c>
      <c r="O165" s="677" t="s">
        <v>69</v>
      </c>
      <c r="P165" s="677" t="s">
        <v>69</v>
      </c>
      <c r="Q165" s="677" t="s">
        <v>69</v>
      </c>
      <c r="R165" s="677" t="s">
        <v>69</v>
      </c>
      <c r="S165" s="677" t="s">
        <v>69</v>
      </c>
      <c r="T165" s="677" t="s">
        <v>69</v>
      </c>
    </row>
    <row r="166" spans="1:20" ht="15.75">
      <c r="A166" s="639" t="s">
        <v>243</v>
      </c>
      <c r="B166" s="614"/>
      <c r="C166" s="615"/>
      <c r="D166" s="498"/>
      <c r="E166" s="499"/>
      <c r="F166" s="499"/>
      <c r="G166" s="500"/>
      <c r="H166" s="499"/>
      <c r="I166" s="499"/>
      <c r="J166" s="499"/>
      <c r="K166" s="500"/>
      <c r="L166" s="499"/>
      <c r="M166" s="500"/>
      <c r="N166" s="677" t="s">
        <v>69</v>
      </c>
      <c r="O166" s="677" t="s">
        <v>69</v>
      </c>
      <c r="P166" s="677" t="s">
        <v>69</v>
      </c>
      <c r="Q166" s="677" t="s">
        <v>69</v>
      </c>
      <c r="R166" s="677" t="s">
        <v>69</v>
      </c>
      <c r="S166" s="677" t="s">
        <v>69</v>
      </c>
      <c r="T166" s="677" t="s">
        <v>69</v>
      </c>
    </row>
    <row r="167" spans="1:20" ht="15.75">
      <c r="A167" s="614"/>
      <c r="B167" s="614"/>
      <c r="C167" s="615"/>
      <c r="D167" s="498"/>
      <c r="E167" s="499"/>
      <c r="F167" s="499"/>
      <c r="G167" s="500"/>
      <c r="H167" s="499"/>
      <c r="I167" s="499"/>
      <c r="J167" s="499"/>
      <c r="K167" s="500"/>
      <c r="L167" s="499"/>
      <c r="M167" s="500"/>
      <c r="N167" s="677" t="s">
        <v>69</v>
      </c>
      <c r="O167" s="677" t="s">
        <v>69</v>
      </c>
      <c r="P167" s="677" t="s">
        <v>69</v>
      </c>
      <c r="Q167" s="677" t="s">
        <v>69</v>
      </c>
      <c r="R167" s="677" t="s">
        <v>69</v>
      </c>
      <c r="S167" s="677" t="s">
        <v>69</v>
      </c>
      <c r="T167" s="677" t="s">
        <v>69</v>
      </c>
    </row>
    <row r="168" spans="1:20">
      <c r="A168" s="466" t="s">
        <v>448</v>
      </c>
      <c r="B168" s="706" t="s">
        <v>447</v>
      </c>
      <c r="C168" s="493">
        <v>0.31230000000000002</v>
      </c>
      <c r="D168" s="495">
        <f>+'FA Schedule'!D166/10^5</f>
        <v>21.248142000000001</v>
      </c>
      <c r="E168" s="495">
        <f>+'FA Schedule'!E166/10^5</f>
        <v>0</v>
      </c>
      <c r="F168" s="495">
        <f>+'FA Schedule'!F166/10^5</f>
        <v>0</v>
      </c>
      <c r="G168" s="495">
        <f>+D168+E168-F168</f>
        <v>21.248142000000001</v>
      </c>
      <c r="H168" s="495">
        <f>+'FA Schedule'!H166/10^5</f>
        <v>2.5455899999999998</v>
      </c>
      <c r="I168" s="495">
        <f>+'FA Schedule'!I166/10^5</f>
        <v>5.8657577999999999</v>
      </c>
      <c r="J168" s="495">
        <f>+'FA Schedule'!J166/10^5</f>
        <v>0</v>
      </c>
      <c r="K168" s="495">
        <f>+H168+I168-J168</f>
        <v>8.4113477999999997</v>
      </c>
      <c r="L168" s="495">
        <f>+G168-K168</f>
        <v>12.836794200000002</v>
      </c>
      <c r="M168" s="495">
        <f>+D168-H168</f>
        <v>18.702552000000001</v>
      </c>
      <c r="N168" s="677" t="s">
        <v>69</v>
      </c>
      <c r="O168" s="677" t="s">
        <v>69</v>
      </c>
      <c r="P168" s="677" t="s">
        <v>69</v>
      </c>
      <c r="Q168" s="677" t="s">
        <v>69</v>
      </c>
      <c r="R168" s="677" t="s">
        <v>69</v>
      </c>
      <c r="S168" s="677" t="s">
        <v>69</v>
      </c>
      <c r="T168" s="677" t="s">
        <v>69</v>
      </c>
    </row>
    <row r="169" spans="1:20">
      <c r="A169" s="466" t="s">
        <v>449</v>
      </c>
      <c r="B169" s="706" t="s">
        <v>447</v>
      </c>
      <c r="C169" s="493">
        <v>0.31230000000000002</v>
      </c>
      <c r="D169" s="495">
        <f>+'FA Schedule'!D167/10^5</f>
        <v>23.035110099999997</v>
      </c>
      <c r="E169" s="495">
        <f>+'FA Schedule'!E167/10^5</f>
        <v>0</v>
      </c>
      <c r="F169" s="495">
        <f>+'FA Schedule'!F167/10^5</f>
        <v>0</v>
      </c>
      <c r="G169" s="495">
        <f>+D169+E169-F169</f>
        <v>23.035110099999997</v>
      </c>
      <c r="H169" s="495">
        <f>+'FA Schedule'!H167/10^5</f>
        <v>2.0894699999999999</v>
      </c>
      <c r="I169" s="495">
        <f>+'FA Schedule'!I167/10^5</f>
        <v>6.5643738000000003</v>
      </c>
      <c r="J169" s="495">
        <f>+'FA Schedule'!J167/10^5</f>
        <v>0</v>
      </c>
      <c r="K169" s="495">
        <f>+H169+I169-J169</f>
        <v>8.6538438000000006</v>
      </c>
      <c r="L169" s="495">
        <f>+G169-K169</f>
        <v>14.381266299999997</v>
      </c>
      <c r="M169" s="495">
        <f>+D169-H169</f>
        <v>20.945640099999999</v>
      </c>
      <c r="N169" s="677" t="s">
        <v>69</v>
      </c>
      <c r="O169" s="677" t="s">
        <v>69</v>
      </c>
      <c r="P169" s="677" t="s">
        <v>69</v>
      </c>
      <c r="Q169" s="677" t="s">
        <v>69</v>
      </c>
      <c r="R169" s="677" t="s">
        <v>69</v>
      </c>
      <c r="S169" s="677" t="s">
        <v>69</v>
      </c>
      <c r="T169" s="677" t="s">
        <v>69</v>
      </c>
    </row>
    <row r="170" spans="1:20" ht="15.75">
      <c r="A170" s="614"/>
      <c r="B170" s="614"/>
      <c r="C170" s="615"/>
      <c r="D170" s="498"/>
      <c r="E170" s="499"/>
      <c r="F170" s="499"/>
      <c r="G170" s="500"/>
      <c r="H170" s="499"/>
      <c r="I170" s="499"/>
      <c r="J170" s="499"/>
      <c r="K170" s="500"/>
      <c r="L170" s="499"/>
      <c r="M170" s="500"/>
      <c r="N170" s="677" t="s">
        <v>69</v>
      </c>
      <c r="O170" s="677" t="s">
        <v>69</v>
      </c>
      <c r="P170" s="677" t="s">
        <v>69</v>
      </c>
      <c r="Q170" s="677" t="s">
        <v>69</v>
      </c>
      <c r="R170" s="677" t="s">
        <v>69</v>
      </c>
      <c r="S170" s="677" t="s">
        <v>69</v>
      </c>
      <c r="T170" s="677" t="s">
        <v>69</v>
      </c>
    </row>
    <row r="171" spans="1:20" ht="15.75">
      <c r="A171" s="612" t="s">
        <v>429</v>
      </c>
      <c r="B171" s="612"/>
      <c r="C171" s="613"/>
      <c r="D171" s="642">
        <f>SUM(D168:D170)</f>
        <v>44.283252099999999</v>
      </c>
      <c r="E171" s="642">
        <f t="shared" ref="E171:M171" si="34">SUM(E168:E170)</f>
        <v>0</v>
      </c>
      <c r="F171" s="642">
        <f t="shared" si="34"/>
        <v>0</v>
      </c>
      <c r="G171" s="642">
        <f t="shared" si="34"/>
        <v>44.283252099999999</v>
      </c>
      <c r="H171" s="642">
        <f t="shared" si="34"/>
        <v>4.6350599999999993</v>
      </c>
      <c r="I171" s="642">
        <f t="shared" si="34"/>
        <v>12.430131599999999</v>
      </c>
      <c r="J171" s="642">
        <f t="shared" si="34"/>
        <v>0</v>
      </c>
      <c r="K171" s="642">
        <f t="shared" si="34"/>
        <v>17.065191599999999</v>
      </c>
      <c r="L171" s="642">
        <f t="shared" si="34"/>
        <v>27.2180605</v>
      </c>
      <c r="M171" s="642">
        <f t="shared" si="34"/>
        <v>39.648192100000003</v>
      </c>
      <c r="N171" s="677" t="s">
        <v>69</v>
      </c>
      <c r="O171" s="677" t="s">
        <v>69</v>
      </c>
      <c r="P171" s="677" t="s">
        <v>69</v>
      </c>
      <c r="Q171" s="677" t="s">
        <v>69</v>
      </c>
      <c r="R171" s="677" t="s">
        <v>69</v>
      </c>
      <c r="S171" s="677" t="s">
        <v>69</v>
      </c>
      <c r="T171" s="677" t="s">
        <v>69</v>
      </c>
    </row>
    <row r="172" spans="1:20" ht="15.75">
      <c r="A172" s="614"/>
      <c r="B172" s="614"/>
      <c r="C172" s="615"/>
      <c r="D172" s="498"/>
      <c r="E172" s="499"/>
      <c r="F172" s="499"/>
      <c r="G172" s="500"/>
      <c r="H172" s="499"/>
      <c r="I172" s="499"/>
      <c r="J172" s="499"/>
      <c r="K172" s="500"/>
      <c r="L172" s="499"/>
      <c r="M172" s="500"/>
      <c r="N172" s="677" t="s">
        <v>69</v>
      </c>
      <c r="O172" s="677" t="s">
        <v>69</v>
      </c>
      <c r="P172" s="677" t="s">
        <v>69</v>
      </c>
      <c r="Q172" s="677" t="s">
        <v>69</v>
      </c>
      <c r="R172" s="677" t="s">
        <v>69</v>
      </c>
      <c r="S172" s="677" t="s">
        <v>69</v>
      </c>
      <c r="T172" s="677" t="s">
        <v>69</v>
      </c>
    </row>
    <row r="173" spans="1:20" ht="15.75">
      <c r="A173" s="646"/>
      <c r="B173" s="646"/>
      <c r="C173" s="643"/>
      <c r="D173" s="528" t="s">
        <v>69</v>
      </c>
      <c r="E173" s="450"/>
      <c r="F173" s="450"/>
      <c r="G173" s="495" t="s">
        <v>69</v>
      </c>
      <c r="H173" s="450"/>
      <c r="I173" s="502"/>
      <c r="J173" s="450"/>
      <c r="K173" s="495"/>
      <c r="L173" s="497" t="s">
        <v>69</v>
      </c>
      <c r="M173" s="495"/>
      <c r="N173" s="677" t="s">
        <v>69</v>
      </c>
      <c r="O173" s="677" t="s">
        <v>69</v>
      </c>
      <c r="P173" s="677" t="s">
        <v>69</v>
      </c>
      <c r="Q173" s="677" t="s">
        <v>69</v>
      </c>
      <c r="R173" s="677" t="s">
        <v>69</v>
      </c>
      <c r="S173" s="677" t="s">
        <v>69</v>
      </c>
      <c r="T173" s="677" t="s">
        <v>69</v>
      </c>
    </row>
    <row r="174" spans="1:20" ht="16.5" thickBot="1">
      <c r="A174" s="1302" t="s">
        <v>459</v>
      </c>
      <c r="B174" s="1303"/>
      <c r="C174" s="1304"/>
      <c r="D174" s="647">
        <f>+D114+D124+D138+D145+D151+D157+D164+D171</f>
        <v>2920.1506446999997</v>
      </c>
      <c r="E174" s="647">
        <f t="shared" ref="E174:M174" si="35">+E114+E124+E138+E145+E151+E157+E164+E171</f>
        <v>0</v>
      </c>
      <c r="F174" s="647">
        <f t="shared" si="35"/>
        <v>305.77800000000002</v>
      </c>
      <c r="G174" s="647">
        <f t="shared" si="35"/>
        <v>2614.3726446999995</v>
      </c>
      <c r="H174" s="647">
        <f t="shared" si="35"/>
        <v>761.31452000000002</v>
      </c>
      <c r="I174" s="647">
        <f t="shared" si="35"/>
        <v>153.67768050000001</v>
      </c>
      <c r="J174" s="647">
        <f t="shared" si="35"/>
        <v>0</v>
      </c>
      <c r="K174" s="647">
        <f t="shared" si="35"/>
        <v>914.99220050000019</v>
      </c>
      <c r="L174" s="647">
        <f t="shared" si="35"/>
        <v>1699.3804441999998</v>
      </c>
      <c r="M174" s="647">
        <f t="shared" si="35"/>
        <v>2158.8361247000003</v>
      </c>
      <c r="N174" s="677" t="s">
        <v>69</v>
      </c>
      <c r="O174" s="677" t="s">
        <v>69</v>
      </c>
      <c r="P174" s="677" t="s">
        <v>69</v>
      </c>
      <c r="Q174" s="677" t="s">
        <v>69</v>
      </c>
      <c r="R174" s="677" t="s">
        <v>69</v>
      </c>
      <c r="S174" s="677" t="s">
        <v>69</v>
      </c>
      <c r="T174" s="677" t="s">
        <v>69</v>
      </c>
    </row>
    <row r="175" spans="1:20" ht="15.75" thickTop="1">
      <c r="L175" s="296">
        <f>+'FA Schedule'!L172/10^5</f>
        <v>1699.3804442000005</v>
      </c>
      <c r="N175" s="677" t="s">
        <v>69</v>
      </c>
      <c r="O175" s="677" t="s">
        <v>69</v>
      </c>
      <c r="P175" s="677" t="s">
        <v>69</v>
      </c>
      <c r="Q175" s="677" t="s">
        <v>69</v>
      </c>
      <c r="R175" s="677" t="s">
        <v>69</v>
      </c>
      <c r="S175" s="677" t="s">
        <v>69</v>
      </c>
      <c r="T175" s="677" t="s">
        <v>69</v>
      </c>
    </row>
    <row r="176" spans="1:20">
      <c r="L176" s="296">
        <f>+L174-L175</f>
        <v>0</v>
      </c>
      <c r="N176" s="677" t="s">
        <v>69</v>
      </c>
      <c r="O176" s="677" t="s">
        <v>69</v>
      </c>
      <c r="P176" s="677" t="s">
        <v>69</v>
      </c>
      <c r="Q176" s="677" t="s">
        <v>69</v>
      </c>
      <c r="R176" s="677" t="s">
        <v>69</v>
      </c>
      <c r="S176" s="677" t="s">
        <v>69</v>
      </c>
      <c r="T176" s="677" t="s">
        <v>69</v>
      </c>
    </row>
    <row r="177" spans="14:20">
      <c r="N177" s="677" t="s">
        <v>69</v>
      </c>
      <c r="O177" s="677" t="s">
        <v>69</v>
      </c>
      <c r="P177" s="677" t="s">
        <v>69</v>
      </c>
      <c r="Q177" s="677" t="s">
        <v>69</v>
      </c>
      <c r="R177" s="677" t="s">
        <v>69</v>
      </c>
      <c r="S177" s="677" t="s">
        <v>69</v>
      </c>
      <c r="T177" s="677" t="s">
        <v>69</v>
      </c>
    </row>
    <row r="178" spans="14:20">
      <c r="N178" s="677" t="s">
        <v>69</v>
      </c>
      <c r="O178" s="677" t="s">
        <v>69</v>
      </c>
      <c r="P178" s="677" t="s">
        <v>69</v>
      </c>
      <c r="Q178" s="677" t="s">
        <v>69</v>
      </c>
      <c r="R178" s="677" t="s">
        <v>69</v>
      </c>
      <c r="S178" s="677" t="s">
        <v>69</v>
      </c>
      <c r="T178" s="677" t="s">
        <v>69</v>
      </c>
    </row>
    <row r="179" spans="14:20">
      <c r="N179" s="677" t="s">
        <v>69</v>
      </c>
      <c r="O179" s="677" t="s">
        <v>69</v>
      </c>
      <c r="P179" s="677" t="s">
        <v>69</v>
      </c>
      <c r="Q179" s="677" t="s">
        <v>69</v>
      </c>
      <c r="R179" s="677" t="s">
        <v>69</v>
      </c>
      <c r="S179" s="677" t="s">
        <v>69</v>
      </c>
      <c r="T179" s="677" t="s">
        <v>69</v>
      </c>
    </row>
    <row r="180" spans="14:20">
      <c r="N180" s="677" t="s">
        <v>69</v>
      </c>
      <c r="O180" s="677" t="s">
        <v>69</v>
      </c>
      <c r="P180" s="677" t="s">
        <v>69</v>
      </c>
      <c r="Q180" s="677" t="s">
        <v>69</v>
      </c>
      <c r="R180" s="677" t="s">
        <v>69</v>
      </c>
      <c r="S180" s="677" t="s">
        <v>69</v>
      </c>
      <c r="T180" s="677" t="s">
        <v>69</v>
      </c>
    </row>
    <row r="181" spans="14:20">
      <c r="N181" s="677" t="s">
        <v>69</v>
      </c>
      <c r="O181" s="677" t="s">
        <v>69</v>
      </c>
      <c r="P181" s="677" t="s">
        <v>69</v>
      </c>
      <c r="Q181" s="677" t="s">
        <v>69</v>
      </c>
      <c r="R181" s="677" t="s">
        <v>69</v>
      </c>
      <c r="S181" s="677" t="s">
        <v>69</v>
      </c>
      <c r="T181" s="677" t="s">
        <v>69</v>
      </c>
    </row>
    <row r="182" spans="14:20">
      <c r="N182" s="677" t="s">
        <v>69</v>
      </c>
      <c r="O182" s="677" t="s">
        <v>69</v>
      </c>
      <c r="P182" s="677" t="s">
        <v>69</v>
      </c>
      <c r="Q182" s="677" t="s">
        <v>69</v>
      </c>
      <c r="R182" s="677" t="s">
        <v>69</v>
      </c>
      <c r="S182" s="677" t="s">
        <v>69</v>
      </c>
      <c r="T182" s="677" t="s">
        <v>69</v>
      </c>
    </row>
    <row r="183" spans="14:20">
      <c r="N183" s="677" t="s">
        <v>69</v>
      </c>
      <c r="O183" s="677" t="s">
        <v>69</v>
      </c>
      <c r="P183" s="677" t="s">
        <v>69</v>
      </c>
      <c r="Q183" s="677" t="s">
        <v>69</v>
      </c>
      <c r="R183" s="677" t="s">
        <v>69</v>
      </c>
      <c r="S183" s="677" t="s">
        <v>69</v>
      </c>
      <c r="T183" s="677" t="s">
        <v>69</v>
      </c>
    </row>
    <row r="184" spans="14:20">
      <c r="N184" s="677" t="s">
        <v>69</v>
      </c>
      <c r="O184" s="677" t="s">
        <v>69</v>
      </c>
      <c r="P184" s="677" t="s">
        <v>69</v>
      </c>
      <c r="Q184" s="677" t="s">
        <v>69</v>
      </c>
      <c r="R184" s="677" t="s">
        <v>69</v>
      </c>
      <c r="S184" s="677" t="s">
        <v>69</v>
      </c>
      <c r="T184" s="677" t="s">
        <v>69</v>
      </c>
    </row>
    <row r="185" spans="14:20">
      <c r="N185" s="677" t="s">
        <v>69</v>
      </c>
      <c r="O185" s="677" t="s">
        <v>69</v>
      </c>
      <c r="P185" s="677" t="s">
        <v>69</v>
      </c>
      <c r="Q185" s="677" t="s">
        <v>69</v>
      </c>
      <c r="R185" s="677" t="s">
        <v>69</v>
      </c>
      <c r="S185" s="677" t="s">
        <v>69</v>
      </c>
      <c r="T185" s="677" t="s">
        <v>69</v>
      </c>
    </row>
    <row r="186" spans="14:20">
      <c r="N186" s="677" t="s">
        <v>69</v>
      </c>
      <c r="O186" s="677" t="s">
        <v>69</v>
      </c>
      <c r="P186" s="677" t="s">
        <v>69</v>
      </c>
      <c r="Q186" s="677" t="s">
        <v>69</v>
      </c>
      <c r="R186" s="677" t="s">
        <v>69</v>
      </c>
      <c r="S186" s="677" t="s">
        <v>69</v>
      </c>
      <c r="T186" s="677" t="s">
        <v>69</v>
      </c>
    </row>
    <row r="187" spans="14:20">
      <c r="N187" s="677" t="s">
        <v>69</v>
      </c>
      <c r="O187" s="677" t="s">
        <v>69</v>
      </c>
      <c r="P187" s="677" t="s">
        <v>69</v>
      </c>
      <c r="Q187" s="677" t="s">
        <v>69</v>
      </c>
      <c r="R187" s="677" t="s">
        <v>69</v>
      </c>
      <c r="S187" s="677" t="s">
        <v>69</v>
      </c>
      <c r="T187" s="677" t="s">
        <v>69</v>
      </c>
    </row>
    <row r="188" spans="14:20">
      <c r="N188" s="677" t="s">
        <v>69</v>
      </c>
      <c r="O188" s="677" t="s">
        <v>69</v>
      </c>
      <c r="P188" s="677" t="s">
        <v>69</v>
      </c>
      <c r="Q188" s="677" t="s">
        <v>69</v>
      </c>
      <c r="R188" s="677" t="s">
        <v>69</v>
      </c>
      <c r="S188" s="677" t="s">
        <v>69</v>
      </c>
      <c r="T188" s="677" t="s">
        <v>69</v>
      </c>
    </row>
    <row r="189" spans="14:20">
      <c r="N189" s="677" t="s">
        <v>69</v>
      </c>
      <c r="O189" s="677" t="s">
        <v>69</v>
      </c>
      <c r="P189" s="677" t="s">
        <v>69</v>
      </c>
      <c r="Q189" s="677" t="s">
        <v>69</v>
      </c>
      <c r="R189" s="677" t="s">
        <v>69</v>
      </c>
      <c r="S189" s="677" t="s">
        <v>69</v>
      </c>
      <c r="T189" s="677" t="s">
        <v>69</v>
      </c>
    </row>
  </sheetData>
  <mergeCells count="17">
    <mergeCell ref="A174:C174"/>
    <mergeCell ref="B8:B9"/>
    <mergeCell ref="A97:C97"/>
    <mergeCell ref="A100:M100"/>
    <mergeCell ref="A102:M102"/>
    <mergeCell ref="A103:M103"/>
    <mergeCell ref="D105:G105"/>
    <mergeCell ref="H105:K105"/>
    <mergeCell ref="L105:M105"/>
    <mergeCell ref="L104:M104"/>
    <mergeCell ref="A2:M2"/>
    <mergeCell ref="A4:M4"/>
    <mergeCell ref="A5:M5"/>
    <mergeCell ref="D7:G7"/>
    <mergeCell ref="H7:K7"/>
    <mergeCell ref="L7:M7"/>
    <mergeCell ref="L6:M6"/>
  </mergeCells>
  <printOptions horizontalCentered="1"/>
  <pageMargins left="0.15748031496062992" right="0.23622047244094491" top="0.70866141732283472" bottom="0.55000000000000004" header="0.31496062992125984" footer="0.31496062992125984"/>
  <pageSetup paperSize="9" scale="79" fitToHeight="2" orientation="landscape" r:id="rId1"/>
</worksheet>
</file>

<file path=xl/worksheets/sheet17.xml><?xml version="1.0" encoding="utf-8"?>
<worksheet xmlns="http://schemas.openxmlformats.org/spreadsheetml/2006/main" xmlns:r="http://schemas.openxmlformats.org/officeDocument/2006/relationships">
  <sheetPr>
    <pageSetUpPr fitToPage="1"/>
  </sheetPr>
  <dimension ref="A1:J95"/>
  <sheetViews>
    <sheetView topLeftCell="A31" workbookViewId="0">
      <selection activeCell="A7" sqref="A7"/>
    </sheetView>
  </sheetViews>
  <sheetFormatPr defaultColWidth="9.140625" defaultRowHeight="15"/>
  <cols>
    <col min="1" max="1" width="43" style="195" customWidth="1"/>
    <col min="2" max="2" width="16.5703125" style="195" customWidth="1"/>
    <col min="3" max="3" width="19.85546875" style="195" bestFit="1" customWidth="1"/>
    <col min="4" max="4" width="20.5703125" style="195" bestFit="1" customWidth="1"/>
    <col min="5" max="5" width="16.28515625" style="195" bestFit="1" customWidth="1"/>
    <col min="6" max="6" width="16.85546875" style="195" bestFit="1" customWidth="1"/>
    <col min="7" max="7" width="18.28515625" style="195" bestFit="1" customWidth="1"/>
    <col min="8" max="8" width="19.140625" style="195" bestFit="1" customWidth="1"/>
    <col min="9" max="16384" width="9.140625" style="195"/>
  </cols>
  <sheetData>
    <row r="1" spans="1:7" ht="15.75">
      <c r="A1" s="1308" t="e">
        <f>+#REF!</f>
        <v>#REF!</v>
      </c>
      <c r="B1" s="1309"/>
      <c r="C1" s="1309"/>
      <c r="D1" s="1309"/>
      <c r="E1" s="1310"/>
    </row>
    <row r="2" spans="1:7">
      <c r="A2" s="196"/>
      <c r="B2" s="68"/>
      <c r="C2" s="68"/>
      <c r="D2" s="68"/>
      <c r="E2" s="69"/>
    </row>
    <row r="3" spans="1:7" ht="15.75">
      <c r="A3" s="1311" t="s">
        <v>293</v>
      </c>
      <c r="B3" s="1312"/>
      <c r="C3" s="1312"/>
      <c r="D3" s="1312"/>
      <c r="E3" s="1313"/>
    </row>
    <row r="4" spans="1:7">
      <c r="A4" s="199" t="s">
        <v>69</v>
      </c>
      <c r="B4" s="200" t="s">
        <v>69</v>
      </c>
      <c r="C4" s="200"/>
      <c r="D4" s="200"/>
      <c r="E4" s="201" t="s">
        <v>69</v>
      </c>
    </row>
    <row r="5" spans="1:7" ht="15.75">
      <c r="A5" s="202" t="s">
        <v>252</v>
      </c>
      <c r="B5" s="203" t="s">
        <v>288</v>
      </c>
      <c r="C5" s="194" t="s">
        <v>253</v>
      </c>
      <c r="D5" s="194" t="s">
        <v>253</v>
      </c>
      <c r="E5" s="194" t="s">
        <v>232</v>
      </c>
    </row>
    <row r="6" spans="1:7" ht="15.75">
      <c r="A6" s="197"/>
      <c r="B6" s="206" t="s">
        <v>289</v>
      </c>
      <c r="C6" s="203" t="s">
        <v>290</v>
      </c>
      <c r="D6" s="203" t="s">
        <v>292</v>
      </c>
      <c r="E6" s="198"/>
    </row>
    <row r="7" spans="1:7" ht="15.75">
      <c r="A7" s="204"/>
      <c r="B7" s="205" t="s">
        <v>291</v>
      </c>
      <c r="C7" s="205" t="s">
        <v>291</v>
      </c>
      <c r="D7" s="206"/>
      <c r="E7" s="207"/>
    </row>
    <row r="8" spans="1:7">
      <c r="A8" s="208" t="s">
        <v>69</v>
      </c>
      <c r="B8" s="209"/>
      <c r="C8" s="210"/>
      <c r="D8" s="211"/>
      <c r="E8" s="212" t="s">
        <v>69</v>
      </c>
    </row>
    <row r="9" spans="1:7" s="214" customFormat="1" ht="15.75">
      <c r="A9" s="227" t="s">
        <v>215</v>
      </c>
      <c r="B9" s="218">
        <v>0</v>
      </c>
      <c r="C9" s="220">
        <v>0</v>
      </c>
      <c r="D9" s="220">
        <v>269750915</v>
      </c>
      <c r="E9" s="220">
        <f>SUM(B9:D9)</f>
        <v>269750915</v>
      </c>
      <c r="F9" s="213" t="s">
        <v>69</v>
      </c>
    </row>
    <row r="10" spans="1:7">
      <c r="A10" s="215"/>
      <c r="B10" s="216" t="s">
        <v>69</v>
      </c>
      <c r="C10" s="217"/>
      <c r="D10" s="217"/>
      <c r="E10" s="218" t="s">
        <v>69</v>
      </c>
    </row>
    <row r="11" spans="1:7" s="214" customFormat="1" ht="15.75">
      <c r="A11" s="215" t="s">
        <v>279</v>
      </c>
      <c r="B11" s="218">
        <v>2230142</v>
      </c>
      <c r="C11" s="218">
        <f>-1621800*(66.27)+109495410</f>
        <v>2018724</v>
      </c>
      <c r="D11" s="217">
        <v>0</v>
      </c>
      <c r="E11" s="283">
        <f>SUM(B11:D11)</f>
        <v>4248866</v>
      </c>
      <c r="F11" s="219"/>
      <c r="G11" s="219"/>
    </row>
    <row r="12" spans="1:7">
      <c r="A12" s="215"/>
      <c r="B12" s="216"/>
      <c r="C12" s="217"/>
      <c r="D12" s="217"/>
      <c r="E12" s="220"/>
    </row>
    <row r="13" spans="1:7" s="214" customFormat="1" ht="15.75">
      <c r="A13" s="227" t="s">
        <v>254</v>
      </c>
      <c r="B13" s="218">
        <v>0</v>
      </c>
      <c r="C13" s="218">
        <v>0</v>
      </c>
      <c r="D13" s="218">
        <v>7404487</v>
      </c>
      <c r="E13" s="220">
        <f>SUM(B13:D13)</f>
        <v>7404487</v>
      </c>
      <c r="F13" s="213"/>
    </row>
    <row r="14" spans="1:7">
      <c r="A14" s="196"/>
      <c r="B14" s="221" t="s">
        <v>69</v>
      </c>
      <c r="C14" s="222"/>
      <c r="D14" s="222"/>
      <c r="E14" s="220" t="s">
        <v>69</v>
      </c>
    </row>
    <row r="15" spans="1:7" s="214" customFormat="1" ht="15.75">
      <c r="A15" s="196" t="s">
        <v>280</v>
      </c>
      <c r="B15" s="218">
        <v>0</v>
      </c>
      <c r="C15" s="220">
        <v>0</v>
      </c>
      <c r="D15" s="220">
        <v>3574736</v>
      </c>
      <c r="E15" s="220">
        <f>SUM(B15:D15)</f>
        <v>3574736</v>
      </c>
      <c r="F15" s="213" t="s">
        <v>69</v>
      </c>
    </row>
    <row r="16" spans="1:7">
      <c r="A16" s="196"/>
      <c r="B16" s="218"/>
      <c r="C16" s="220"/>
      <c r="D16" s="220"/>
      <c r="E16" s="220"/>
    </row>
    <row r="17" spans="1:10" s="214" customFormat="1" ht="15.75">
      <c r="A17" s="104" t="s">
        <v>209</v>
      </c>
      <c r="B17" s="218">
        <v>0</v>
      </c>
      <c r="C17" s="220">
        <v>0</v>
      </c>
      <c r="D17" s="220">
        <v>2027566</v>
      </c>
      <c r="E17" s="220">
        <f>SUM(B17:D17)</f>
        <v>2027566</v>
      </c>
      <c r="F17" s="225"/>
      <c r="G17" s="225"/>
    </row>
    <row r="18" spans="1:10">
      <c r="A18" s="196"/>
      <c r="B18" s="226" t="s">
        <v>69</v>
      </c>
      <c r="C18" s="69"/>
      <c r="D18" s="69"/>
      <c r="E18" s="220" t="s">
        <v>69</v>
      </c>
      <c r="F18" s="224"/>
      <c r="G18" s="224"/>
    </row>
    <row r="19" spans="1:10" s="214" customFormat="1" ht="15.75">
      <c r="A19" s="196" t="s">
        <v>281</v>
      </c>
      <c r="B19" s="216">
        <v>0</v>
      </c>
      <c r="C19" s="217">
        <v>-2452800</v>
      </c>
      <c r="D19" s="217">
        <v>-3806200</v>
      </c>
      <c r="E19" s="283">
        <f>SUM(B19:D19)</f>
        <v>-6259000</v>
      </c>
      <c r="F19" s="219"/>
      <c r="G19" s="225"/>
    </row>
    <row r="20" spans="1:10">
      <c r="A20" s="196"/>
      <c r="B20" s="226"/>
      <c r="C20" s="226"/>
      <c r="D20" s="226"/>
      <c r="E20" s="220"/>
      <c r="F20" s="224"/>
      <c r="G20" s="224"/>
    </row>
    <row r="21" spans="1:10">
      <c r="A21" s="227" t="s">
        <v>107</v>
      </c>
      <c r="B21" s="228">
        <v>114277400</v>
      </c>
      <c r="C21" s="228">
        <v>111488500</v>
      </c>
      <c r="D21" s="229">
        <v>0</v>
      </c>
      <c r="E21" s="220">
        <f>SUM(B21:D21)</f>
        <v>225765900</v>
      </c>
    </row>
    <row r="22" spans="1:10">
      <c r="A22" s="196"/>
      <c r="B22" s="230"/>
      <c r="C22" s="230"/>
      <c r="E22" s="230"/>
    </row>
    <row r="23" spans="1:10" ht="15.75" thickBot="1">
      <c r="A23" s="196"/>
      <c r="B23" s="231">
        <f>SUM(B9:B21)</f>
        <v>116507542</v>
      </c>
      <c r="C23" s="231">
        <f>SUM(C9:C21)</f>
        <v>111054424</v>
      </c>
      <c r="D23" s="231">
        <f>SUM(D9:D21)</f>
        <v>278951504</v>
      </c>
      <c r="E23" s="231">
        <f>SUM(E9:E21)</f>
        <v>506513470</v>
      </c>
      <c r="F23" s="224"/>
      <c r="G23" s="232"/>
    </row>
    <row r="24" spans="1:10" ht="15.75" thickTop="1">
      <c r="A24" s="233"/>
      <c r="B24" s="230" t="s">
        <v>69</v>
      </c>
      <c r="C24" s="234"/>
      <c r="D24" s="234"/>
      <c r="E24" s="234" t="s">
        <v>69</v>
      </c>
      <c r="F24" s="232"/>
    </row>
    <row r="25" spans="1:10">
      <c r="A25" s="196"/>
      <c r="B25" s="68"/>
      <c r="C25" s="235"/>
      <c r="D25" s="235"/>
      <c r="E25" s="236"/>
    </row>
    <row r="26" spans="1:10">
      <c r="A26" s="196"/>
      <c r="B26" s="68"/>
      <c r="C26" s="68"/>
      <c r="D26" s="68"/>
      <c r="E26" s="69"/>
      <c r="F26" s="68"/>
      <c r="G26" s="68"/>
      <c r="H26" s="68"/>
      <c r="I26" s="68"/>
      <c r="J26" s="68"/>
    </row>
    <row r="27" spans="1:10">
      <c r="A27" s="227" t="s">
        <v>69</v>
      </c>
      <c r="B27" s="68" t="s">
        <v>69</v>
      </c>
      <c r="C27" s="68"/>
      <c r="D27" s="68"/>
      <c r="E27" s="69"/>
      <c r="F27" s="68"/>
      <c r="G27" s="68"/>
      <c r="H27" s="68"/>
      <c r="I27" s="68"/>
      <c r="J27" s="68"/>
    </row>
    <row r="28" spans="1:10">
      <c r="A28" s="227"/>
      <c r="B28" s="68" t="s">
        <v>69</v>
      </c>
      <c r="C28" s="68"/>
      <c r="D28" s="68"/>
      <c r="E28" s="237" t="s">
        <v>69</v>
      </c>
      <c r="F28" s="232"/>
    </row>
    <row r="29" spans="1:10">
      <c r="A29" s="227" t="s">
        <v>69</v>
      </c>
      <c r="B29" s="238" t="s">
        <v>214</v>
      </c>
      <c r="C29" s="238" t="s">
        <v>214</v>
      </c>
      <c r="D29" s="238" t="s">
        <v>214</v>
      </c>
      <c r="E29" s="239" t="s">
        <v>214</v>
      </c>
    </row>
    <row r="30" spans="1:10">
      <c r="A30" s="227" t="s">
        <v>256</v>
      </c>
      <c r="B30" s="66">
        <v>5900</v>
      </c>
      <c r="C30" s="240">
        <v>6656</v>
      </c>
      <c r="D30" s="240">
        <v>13060</v>
      </c>
      <c r="E30" s="67">
        <f>SUM(B30:D30)</f>
        <v>25616</v>
      </c>
      <c r="F30" s="241"/>
    </row>
    <row r="31" spans="1:10">
      <c r="A31" s="223"/>
      <c r="B31" s="242"/>
      <c r="C31" s="242"/>
      <c r="D31" s="242"/>
      <c r="E31" s="69"/>
    </row>
    <row r="32" spans="1:10">
      <c r="A32" s="227" t="s">
        <v>257</v>
      </c>
      <c r="B32" s="243">
        <f>+B23/B30</f>
        <v>19747.041016949152</v>
      </c>
      <c r="C32" s="243">
        <f>+C23/C30</f>
        <v>16684.859375</v>
      </c>
      <c r="D32" s="243">
        <f>+D23/D30</f>
        <v>21359.226952526798</v>
      </c>
      <c r="E32" s="244">
        <f>+E23/E30</f>
        <v>19773.324094316053</v>
      </c>
      <c r="F32" s="290" t="s">
        <v>69</v>
      </c>
    </row>
    <row r="33" spans="1:8">
      <c r="A33" s="227"/>
      <c r="B33" s="243"/>
      <c r="C33" s="243"/>
      <c r="D33" s="243"/>
      <c r="E33" s="244"/>
      <c r="F33" s="291" t="s">
        <v>69</v>
      </c>
    </row>
    <row r="34" spans="1:8">
      <c r="A34" s="227" t="s">
        <v>216</v>
      </c>
      <c r="B34" s="66">
        <v>1000</v>
      </c>
      <c r="C34" s="66">
        <v>5000</v>
      </c>
      <c r="D34" s="66">
        <v>13060</v>
      </c>
      <c r="E34" s="67">
        <f>+B34+C34+D34</f>
        <v>19060</v>
      </c>
      <c r="F34" s="245"/>
      <c r="G34" s="246"/>
    </row>
    <row r="35" spans="1:8">
      <c r="A35" s="196"/>
      <c r="B35" s="68"/>
      <c r="C35" s="68"/>
      <c r="D35" s="68"/>
      <c r="E35" s="69"/>
      <c r="G35" s="247"/>
    </row>
    <row r="36" spans="1:8" ht="15.75">
      <c r="A36" s="227" t="s">
        <v>258</v>
      </c>
      <c r="B36" s="248">
        <f>ROUND(+B32*B34,0)</f>
        <v>19747041</v>
      </c>
      <c r="C36" s="248">
        <f>ROUND(+C32*C34,0)</f>
        <v>83424297</v>
      </c>
      <c r="D36" s="248">
        <f>+D32*D34</f>
        <v>278951504</v>
      </c>
      <c r="E36" s="70">
        <f>ROUND(SUM(B36:D36),0)</f>
        <v>382122842</v>
      </c>
      <c r="F36" s="284" t="s">
        <v>69</v>
      </c>
      <c r="G36" s="241"/>
      <c r="H36" s="246"/>
    </row>
    <row r="37" spans="1:8">
      <c r="A37" s="227" t="s">
        <v>69</v>
      </c>
      <c r="B37" s="200" t="s">
        <v>259</v>
      </c>
      <c r="C37" s="200"/>
      <c r="D37" s="200"/>
      <c r="E37" s="249" t="s">
        <v>259</v>
      </c>
      <c r="F37" s="284"/>
      <c r="G37" s="224"/>
      <c r="H37" s="247"/>
    </row>
    <row r="38" spans="1:8">
      <c r="A38" s="196"/>
      <c r="B38" s="68" t="s">
        <v>69</v>
      </c>
      <c r="C38" s="68" t="s">
        <v>69</v>
      </c>
      <c r="D38" s="68"/>
      <c r="E38" s="250" t="s">
        <v>69</v>
      </c>
      <c r="F38" s="284" t="s">
        <v>69</v>
      </c>
      <c r="G38" s="241"/>
      <c r="H38" s="241"/>
    </row>
    <row r="39" spans="1:8" ht="15.75">
      <c r="A39" s="227" t="s">
        <v>260</v>
      </c>
      <c r="B39" s="68"/>
      <c r="C39" s="251" t="s">
        <v>69</v>
      </c>
      <c r="D39" s="251"/>
      <c r="E39" s="69"/>
      <c r="G39" s="252"/>
    </row>
    <row r="40" spans="1:8">
      <c r="A40" s="199" t="s">
        <v>255</v>
      </c>
      <c r="B40" s="253"/>
      <c r="C40" s="253"/>
      <c r="D40" s="253"/>
      <c r="E40" s="237"/>
      <c r="H40" s="241"/>
    </row>
    <row r="41" spans="1:8" ht="15.75">
      <c r="A41" s="227" t="s">
        <v>261</v>
      </c>
      <c r="B41" s="66"/>
      <c r="C41" s="66">
        <f>7475.373-1613</f>
        <v>5862.3729999999996</v>
      </c>
      <c r="D41" s="66"/>
      <c r="E41" s="67"/>
      <c r="H41" s="252"/>
    </row>
    <row r="42" spans="1:8">
      <c r="A42" s="227" t="s">
        <v>69</v>
      </c>
      <c r="B42" s="254"/>
      <c r="C42" s="254"/>
      <c r="D42" s="254"/>
      <c r="E42" s="255"/>
    </row>
    <row r="43" spans="1:8">
      <c r="A43" s="227" t="s">
        <v>262</v>
      </c>
      <c r="B43" s="66"/>
      <c r="C43" s="66">
        <v>0</v>
      </c>
      <c r="D43" s="66" t="s">
        <v>69</v>
      </c>
      <c r="E43" s="67"/>
      <c r="F43" s="241"/>
      <c r="G43" s="224"/>
    </row>
    <row r="44" spans="1:8" ht="15.75">
      <c r="A44" s="227" t="s">
        <v>69</v>
      </c>
      <c r="B44" s="254"/>
      <c r="C44" s="254" t="s">
        <v>69</v>
      </c>
      <c r="D44" s="254"/>
      <c r="E44" s="67"/>
      <c r="F44" s="241"/>
      <c r="G44" s="256"/>
    </row>
    <row r="45" spans="1:8" ht="15.75">
      <c r="A45" s="227" t="s">
        <v>263</v>
      </c>
      <c r="B45" s="66"/>
      <c r="C45" s="66">
        <f>+E30-E34-C41-C43</f>
        <v>693.62700000000041</v>
      </c>
      <c r="D45" s="66" t="s">
        <v>69</v>
      </c>
      <c r="E45" s="67"/>
      <c r="F45" s="257"/>
      <c r="G45" s="256"/>
    </row>
    <row r="46" spans="1:8" ht="15.75">
      <c r="A46" s="196"/>
      <c r="B46" s="258"/>
      <c r="C46" s="259" t="s">
        <v>69</v>
      </c>
      <c r="D46" s="260" t="s">
        <v>69</v>
      </c>
      <c r="E46" s="261"/>
      <c r="G46" s="256"/>
    </row>
    <row r="47" spans="1:8" ht="15.75">
      <c r="A47" s="196" t="s">
        <v>273</v>
      </c>
      <c r="B47" s="66"/>
      <c r="C47" s="66">
        <f>+C41+C43+C45</f>
        <v>6556</v>
      </c>
      <c r="D47" s="66"/>
      <c r="E47" s="67"/>
      <c r="F47" s="241"/>
      <c r="G47" s="256"/>
    </row>
    <row r="48" spans="1:8" ht="15.75">
      <c r="A48" s="196"/>
      <c r="B48" s="200"/>
      <c r="C48" s="200" t="s">
        <v>69</v>
      </c>
      <c r="D48" s="200"/>
      <c r="E48" s="201"/>
      <c r="G48" s="256"/>
    </row>
    <row r="49" spans="1:5">
      <c r="A49" s="227" t="s">
        <v>216</v>
      </c>
      <c r="B49" s="66"/>
      <c r="C49" s="66">
        <f>+E34</f>
        <v>19060</v>
      </c>
      <c r="D49" s="66"/>
      <c r="E49" s="67"/>
    </row>
    <row r="50" spans="1:5">
      <c r="A50" s="196"/>
      <c r="B50" s="262"/>
      <c r="C50" s="262">
        <f>+C45/C47</f>
        <v>0.10580033557046986</v>
      </c>
      <c r="D50" s="262"/>
      <c r="E50" s="263"/>
    </row>
    <row r="51" spans="1:5">
      <c r="A51" s="233"/>
      <c r="B51" s="264"/>
      <c r="C51" s="264"/>
      <c r="D51" s="264"/>
      <c r="E51" s="265"/>
    </row>
    <row r="52" spans="1:5">
      <c r="A52" s="266"/>
      <c r="B52" s="267"/>
      <c r="C52" s="267" t="s">
        <v>69</v>
      </c>
      <c r="D52" s="267"/>
      <c r="E52" s="266"/>
    </row>
    <row r="53" spans="1:5" ht="15.75">
      <c r="A53" s="268" t="s">
        <v>264</v>
      </c>
      <c r="B53" s="268"/>
      <c r="C53" s="268"/>
      <c r="D53" s="268"/>
      <c r="E53" s="269"/>
    </row>
    <row r="54" spans="1:5">
      <c r="A54" s="266"/>
      <c r="B54" s="267"/>
      <c r="C54" s="267"/>
      <c r="D54" s="267"/>
      <c r="E54" s="266"/>
    </row>
    <row r="55" spans="1:5">
      <c r="A55" s="267" t="s">
        <v>265</v>
      </c>
      <c r="B55" s="270">
        <f>+B30+C30</f>
        <v>12556</v>
      </c>
      <c r="C55" s="266"/>
      <c r="D55" s="266"/>
      <c r="E55" s="266"/>
    </row>
    <row r="56" spans="1:5">
      <c r="A56" s="266"/>
      <c r="B56" s="271"/>
      <c r="C56" s="272">
        <f>+B55</f>
        <v>12556</v>
      </c>
      <c r="D56" s="272"/>
      <c r="E56" s="266"/>
    </row>
    <row r="57" spans="1:5">
      <c r="A57" s="266"/>
      <c r="B57" s="266"/>
      <c r="C57" s="266"/>
      <c r="D57" s="266"/>
      <c r="E57" s="266"/>
    </row>
    <row r="58" spans="1:5">
      <c r="A58" s="267" t="s">
        <v>266</v>
      </c>
      <c r="B58" s="267" t="s">
        <v>69</v>
      </c>
      <c r="C58" s="267"/>
      <c r="D58" s="267"/>
      <c r="E58" s="266"/>
    </row>
    <row r="59" spans="1:5">
      <c r="A59" s="267" t="s">
        <v>267</v>
      </c>
      <c r="B59" s="266"/>
      <c r="C59" s="266"/>
      <c r="D59" s="266"/>
      <c r="E59" s="266"/>
    </row>
    <row r="60" spans="1:5">
      <c r="A60" s="266" t="s">
        <v>69</v>
      </c>
      <c r="B60" s="273" t="s">
        <v>69</v>
      </c>
      <c r="C60" s="266"/>
      <c r="D60" s="266"/>
      <c r="E60" s="266"/>
    </row>
    <row r="61" spans="1:5">
      <c r="A61" s="266" t="s">
        <v>215</v>
      </c>
      <c r="B61" s="273">
        <f>+D30</f>
        <v>13060</v>
      </c>
      <c r="C61" s="266"/>
      <c r="D61" s="266"/>
      <c r="E61" s="266"/>
    </row>
    <row r="62" spans="1:5">
      <c r="A62" s="266"/>
      <c r="B62" s="274" t="s">
        <v>255</v>
      </c>
      <c r="C62" s="272">
        <f>+B61</f>
        <v>13060</v>
      </c>
      <c r="D62" s="272"/>
      <c r="E62" s="266"/>
    </row>
    <row r="63" spans="1:5">
      <c r="A63" s="266"/>
      <c r="B63" s="275" t="s">
        <v>69</v>
      </c>
      <c r="C63" s="274" t="s">
        <v>255</v>
      </c>
      <c r="D63" s="274"/>
      <c r="E63" s="266"/>
    </row>
    <row r="64" spans="1:5">
      <c r="A64" s="267" t="s">
        <v>167</v>
      </c>
      <c r="B64" s="266"/>
      <c r="C64" s="272">
        <f>+C56+C62</f>
        <v>25616</v>
      </c>
      <c r="D64" s="272" t="s">
        <v>69</v>
      </c>
      <c r="E64" s="266"/>
    </row>
    <row r="65" spans="1:5">
      <c r="A65" s="266"/>
      <c r="B65" s="267" t="s">
        <v>69</v>
      </c>
      <c r="C65" s="266"/>
      <c r="D65" s="266"/>
      <c r="E65" s="266"/>
    </row>
    <row r="66" spans="1:5">
      <c r="A66" s="267" t="s">
        <v>268</v>
      </c>
      <c r="B66" s="272" t="s">
        <v>69</v>
      </c>
      <c r="C66" s="276">
        <f>+C43+C41</f>
        <v>5862.3729999999996</v>
      </c>
      <c r="D66" s="66"/>
      <c r="E66" s="266"/>
    </row>
    <row r="67" spans="1:5">
      <c r="A67" s="267" t="s">
        <v>69</v>
      </c>
      <c r="B67" s="272" t="s">
        <v>69</v>
      </c>
      <c r="C67" s="266"/>
      <c r="D67" s="266"/>
      <c r="E67" s="266"/>
    </row>
    <row r="68" spans="1:5">
      <c r="A68" s="267" t="s">
        <v>216</v>
      </c>
      <c r="B68" s="267" t="s">
        <v>69</v>
      </c>
      <c r="C68" s="272">
        <f>+C49</f>
        <v>19060</v>
      </c>
      <c r="D68" s="272"/>
      <c r="E68" s="273"/>
    </row>
    <row r="69" spans="1:5">
      <c r="A69" s="266"/>
      <c r="B69" s="266"/>
      <c r="C69" s="274" t="s">
        <v>255</v>
      </c>
      <c r="D69" s="274"/>
      <c r="E69" s="266"/>
    </row>
    <row r="70" spans="1:5">
      <c r="A70" s="267" t="s">
        <v>263</v>
      </c>
      <c r="B70" s="267" t="s">
        <v>69</v>
      </c>
      <c r="C70" s="272">
        <f>+C56+C62-C66-C68</f>
        <v>693.62700000000041</v>
      </c>
      <c r="D70" s="272"/>
      <c r="E70" s="266"/>
    </row>
    <row r="71" spans="1:5">
      <c r="A71" s="266"/>
      <c r="B71" s="266"/>
      <c r="C71" s="274" t="s">
        <v>166</v>
      </c>
      <c r="D71" s="274"/>
      <c r="E71" s="266"/>
    </row>
    <row r="72" spans="1:5">
      <c r="A72" s="267" t="s">
        <v>69</v>
      </c>
      <c r="B72" s="266"/>
      <c r="C72" s="275" t="s">
        <v>69</v>
      </c>
      <c r="D72" s="275"/>
      <c r="E72" s="266"/>
    </row>
    <row r="73" spans="1:5">
      <c r="A73" s="266"/>
      <c r="B73" s="266"/>
      <c r="C73" s="266"/>
      <c r="D73" s="266"/>
      <c r="E73" s="266"/>
    </row>
    <row r="74" spans="1:5">
      <c r="A74" s="267" t="s">
        <v>269</v>
      </c>
      <c r="B74" s="266"/>
      <c r="C74" s="266"/>
      <c r="D74" s="266"/>
      <c r="E74" s="266"/>
    </row>
    <row r="75" spans="1:5">
      <c r="A75" s="267" t="s">
        <v>270</v>
      </c>
      <c r="B75" s="266"/>
      <c r="C75" s="272">
        <f>+C56</f>
        <v>12556</v>
      </c>
      <c r="D75" s="272"/>
      <c r="E75" s="266"/>
    </row>
    <row r="76" spans="1:5">
      <c r="A76" s="267" t="s">
        <v>271</v>
      </c>
      <c r="B76" s="266"/>
      <c r="C76" s="272">
        <f>+C62</f>
        <v>13060</v>
      </c>
      <c r="D76" s="272"/>
      <c r="E76" s="266"/>
    </row>
    <row r="77" spans="1:5">
      <c r="A77" s="267" t="s">
        <v>272</v>
      </c>
      <c r="B77" s="266"/>
      <c r="C77" s="272">
        <f>+C68</f>
        <v>19060</v>
      </c>
      <c r="D77" s="272"/>
      <c r="E77" s="266"/>
    </row>
    <row r="78" spans="1:5">
      <c r="A78" s="267" t="s">
        <v>69</v>
      </c>
      <c r="B78" s="266"/>
      <c r="C78" s="274" t="s">
        <v>255</v>
      </c>
      <c r="D78" s="274"/>
      <c r="E78" s="266"/>
    </row>
    <row r="79" spans="1:5">
      <c r="A79" s="267" t="s">
        <v>273</v>
      </c>
      <c r="B79" s="266"/>
      <c r="C79" s="272">
        <f>+C75+C76-C77</f>
        <v>6556</v>
      </c>
      <c r="D79" s="272"/>
      <c r="E79" s="277"/>
    </row>
    <row r="80" spans="1:5">
      <c r="A80" s="266"/>
      <c r="B80" s="266"/>
      <c r="C80" s="274" t="s">
        <v>166</v>
      </c>
      <c r="D80" s="274"/>
      <c r="E80" s="266"/>
    </row>
    <row r="81" spans="1:6">
      <c r="A81" s="266"/>
      <c r="B81" s="267" t="s">
        <v>69</v>
      </c>
      <c r="C81" s="267"/>
      <c r="D81" s="267"/>
      <c r="E81" s="266"/>
    </row>
    <row r="82" spans="1:6">
      <c r="A82" s="267" t="s">
        <v>274</v>
      </c>
      <c r="C82" s="278">
        <f>+C70/C79</f>
        <v>0.10580033557046986</v>
      </c>
      <c r="D82" s="278"/>
      <c r="E82" s="266"/>
    </row>
    <row r="83" spans="1:6">
      <c r="A83" s="266"/>
      <c r="B83" s="266"/>
      <c r="C83" s="266"/>
      <c r="D83" s="266"/>
      <c r="E83" s="266"/>
    </row>
    <row r="84" spans="1:6">
      <c r="A84" s="267" t="s">
        <v>275</v>
      </c>
      <c r="B84" s="278"/>
      <c r="C84" s="278" t="s">
        <v>69</v>
      </c>
      <c r="D84" s="278"/>
      <c r="E84" s="266"/>
    </row>
    <row r="85" spans="1:6">
      <c r="A85" s="266"/>
      <c r="B85" s="266"/>
      <c r="C85" s="266"/>
      <c r="D85" s="266"/>
      <c r="E85" s="266"/>
    </row>
    <row r="86" spans="1:6" ht="15.75">
      <c r="A86" s="279" t="e">
        <f>+A1</f>
        <v>#REF!</v>
      </c>
      <c r="B86" s="266"/>
      <c r="C86" s="266"/>
      <c r="D86" s="266"/>
      <c r="E86" s="266"/>
    </row>
    <row r="87" spans="1:6" ht="15.75">
      <c r="A87" s="279"/>
      <c r="B87" s="266"/>
      <c r="C87" s="266"/>
      <c r="D87" s="266"/>
      <c r="E87" s="266"/>
    </row>
    <row r="88" spans="1:6">
      <c r="A88" s="267" t="s">
        <v>276</v>
      </c>
      <c r="B88" s="267" t="s">
        <v>69</v>
      </c>
      <c r="C88" s="267"/>
      <c r="D88" s="267"/>
      <c r="E88" s="266"/>
    </row>
    <row r="89" spans="1:6">
      <c r="A89" s="274" t="s">
        <v>255</v>
      </c>
      <c r="B89" s="266"/>
      <c r="C89" s="266"/>
      <c r="D89" s="266"/>
      <c r="E89" s="266"/>
    </row>
    <row r="90" spans="1:6">
      <c r="A90" s="267" t="s">
        <v>277</v>
      </c>
      <c r="B90" s="245">
        <f>+E36</f>
        <v>382122842</v>
      </c>
      <c r="C90" s="245" t="s">
        <v>69</v>
      </c>
      <c r="D90" s="245"/>
      <c r="E90" s="266"/>
    </row>
    <row r="91" spans="1:6">
      <c r="A91" s="267"/>
      <c r="B91" s="245"/>
      <c r="C91" s="245"/>
      <c r="D91" s="245"/>
      <c r="E91" s="266"/>
      <c r="F91" s="280"/>
    </row>
    <row r="92" spans="1:6">
      <c r="A92" s="267" t="s">
        <v>278</v>
      </c>
      <c r="B92" s="245"/>
      <c r="C92" s="245"/>
      <c r="D92" s="245"/>
      <c r="E92" s="266"/>
    </row>
    <row r="93" spans="1:6">
      <c r="A93" s="267" t="s">
        <v>69</v>
      </c>
      <c r="B93" s="281" t="s">
        <v>255</v>
      </c>
      <c r="C93" s="281"/>
      <c r="D93" s="281"/>
      <c r="E93" s="266"/>
    </row>
    <row r="94" spans="1:6">
      <c r="A94" s="267" t="s">
        <v>69</v>
      </c>
      <c r="B94" s="245">
        <f>SUM(B90:B93)</f>
        <v>382122842</v>
      </c>
      <c r="C94" s="245" t="s">
        <v>69</v>
      </c>
      <c r="D94" s="245"/>
      <c r="E94" s="266"/>
    </row>
    <row r="95" spans="1:6">
      <c r="A95" s="267" t="s">
        <v>69</v>
      </c>
      <c r="B95" s="281" t="s">
        <v>166</v>
      </c>
      <c r="C95" s="281"/>
      <c r="D95" s="281"/>
      <c r="E95" s="282"/>
    </row>
  </sheetData>
  <mergeCells count="2">
    <mergeCell ref="A1:E1"/>
    <mergeCell ref="A3:E3"/>
  </mergeCells>
  <phoneticPr fontId="0" type="noConversion"/>
  <pageMargins left="0.7" right="0.7" top="0.75" bottom="0.75" header="0.3" footer="0.3"/>
  <pageSetup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16</vt:i4>
      </vt:variant>
    </vt:vector>
  </HeadingPairs>
  <TitlesOfParts>
    <vt:vector size="33" baseType="lpstr">
      <vt:lpstr>CASH FLOW in lakhs</vt:lpstr>
      <vt:lpstr>CASH FLOW</vt:lpstr>
      <vt:lpstr>Ratios</vt:lpstr>
      <vt:lpstr>Balance Sheet</vt:lpstr>
      <vt:lpstr>BS-Notes</vt:lpstr>
      <vt:lpstr>BS-Sub.Notes</vt:lpstr>
      <vt:lpstr>BS-Sub.Notes in Lakhs</vt:lpstr>
      <vt:lpstr>P&amp;L Account</vt:lpstr>
      <vt:lpstr>P &amp; L - Notes</vt:lpstr>
      <vt:lpstr>Fixed Assets</vt:lpstr>
      <vt:lpstr>PL-Sub.Notes </vt:lpstr>
      <vt:lpstr>PL-Sub.Notesin Lakhs</vt:lpstr>
      <vt:lpstr>FA - in lakhs</vt:lpstr>
      <vt:lpstr>FA</vt:lpstr>
      <vt:lpstr>FA Schedule</vt:lpstr>
      <vt:lpstr>FA Schedule in Lakhs</vt:lpstr>
      <vt:lpstr>STOCK-08.12.16</vt:lpstr>
      <vt:lpstr>'Balance Sheet'!Print_Area</vt:lpstr>
      <vt:lpstr>'BS-Notes'!Print_Area</vt:lpstr>
      <vt:lpstr>'BS-Sub.Notes'!Print_Area</vt:lpstr>
      <vt:lpstr>'BS-Sub.Notes in Lakhs'!Print_Area</vt:lpstr>
      <vt:lpstr>'CASH FLOW'!Print_Area</vt:lpstr>
      <vt:lpstr>'CASH FLOW in lakhs'!Print_Area</vt:lpstr>
      <vt:lpstr>FA!Print_Area</vt:lpstr>
      <vt:lpstr>'FA - in lakhs'!Print_Area</vt:lpstr>
      <vt:lpstr>'FA Schedule'!Print_Area</vt:lpstr>
      <vt:lpstr>'FA Schedule in Lakhs'!Print_Area</vt:lpstr>
      <vt:lpstr>'P &amp; L - Notes'!Print_Area</vt:lpstr>
      <vt:lpstr>'P&amp;L Account'!Print_Area</vt:lpstr>
      <vt:lpstr>'PL-Sub.Notes '!Print_Area</vt:lpstr>
      <vt:lpstr>'PL-Sub.Notesin Lakhs'!Print_Area</vt:lpstr>
      <vt:lpstr>Ratios!Print_Area</vt:lpstr>
      <vt:lpstr>'STOCK-08.12.16'!Print_Area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Article1</dc:creator>
  <cp:lastModifiedBy>bhsanghavi</cp:lastModifiedBy>
  <cp:lastPrinted>2023-10-26T15:25:39Z</cp:lastPrinted>
  <dcterms:created xsi:type="dcterms:W3CDTF">1996-10-14T23:33:28Z</dcterms:created>
  <dcterms:modified xsi:type="dcterms:W3CDTF">2023-11-08T11:58:53Z</dcterms:modified>
</cp:coreProperties>
</file>